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10035" yWindow="-255" windowWidth="10725" windowHeight="8415" tabRatio="743"/>
  </bookViews>
  <sheets>
    <sheet name="SUMMARY" sheetId="2" r:id="rId1"/>
    <sheet name="left(Before 1+200)" sheetId="1" r:id="rId2"/>
    <sheet name="left(After 1+200)" sheetId="4" r:id="rId3"/>
    <sheet name="right(Before 1+200)" sheetId="3" r:id="rId4"/>
    <sheet name="right(After 1+200)" sheetId="5" r:id="rId5"/>
  </sheets>
  <definedNames>
    <definedName name="_xlnm.Print_Area" localSheetId="2">'left(After 1+200)'!$A$1:$AF$59</definedName>
    <definedName name="_xlnm.Print_Area" localSheetId="1">'left(Before 1+200)'!$A$1:$AF$77</definedName>
    <definedName name="_xlnm.Print_Area" localSheetId="4">'right(After 1+200)'!$A$1:$AF$56</definedName>
    <definedName name="_xlnm.Print_Area" localSheetId="3">'right(Before 1+200)'!$A$1:$AF$72</definedName>
    <definedName name="_xlnm.Print_Area" localSheetId="0">SUMMARY!$A$1:$X$35</definedName>
  </definedNames>
  <calcPr calcId="152511"/>
</workbook>
</file>

<file path=xl/calcChain.xml><?xml version="1.0" encoding="utf-8"?>
<calcChain xmlns="http://schemas.openxmlformats.org/spreadsheetml/2006/main">
  <c r="R27" i="2" l="1"/>
  <c r="R26" i="2"/>
  <c r="R25" i="2"/>
  <c r="R24" i="2"/>
  <c r="R23" i="2"/>
  <c r="O27" i="2"/>
  <c r="O26" i="2"/>
  <c r="O25" i="2"/>
  <c r="O24" i="2"/>
  <c r="O23" i="2"/>
  <c r="G61" i="3"/>
  <c r="C61" i="3"/>
  <c r="G67" i="1"/>
  <c r="C67" i="1"/>
  <c r="U23" i="2"/>
  <c r="G65" i="1" l="1"/>
  <c r="C65" i="1"/>
  <c r="G39" i="5"/>
  <c r="C39" i="5"/>
  <c r="G59" i="3"/>
  <c r="C59" i="3"/>
  <c r="Y53" i="5"/>
  <c r="A53" i="5"/>
  <c r="I52" i="5"/>
  <c r="G43" i="5"/>
  <c r="C43" i="5"/>
  <c r="G41" i="5"/>
  <c r="C41" i="5"/>
  <c r="AA35" i="5"/>
  <c r="X35" i="5"/>
  <c r="U35" i="5"/>
  <c r="R35" i="5"/>
  <c r="AA34" i="5"/>
  <c r="X34" i="5"/>
  <c r="U34" i="5"/>
  <c r="R34" i="5"/>
  <c r="AA33" i="5"/>
  <c r="X33" i="5"/>
  <c r="U33" i="5"/>
  <c r="R33" i="5"/>
  <c r="AA32" i="5"/>
  <c r="AA43" i="5" s="1"/>
  <c r="X32" i="5"/>
  <c r="R32" i="5"/>
  <c r="O32" i="5"/>
  <c r="A20" i="5"/>
  <c r="M44" i="5" s="1"/>
  <c r="Y56" i="4"/>
  <c r="A56" i="4"/>
  <c r="I55" i="4"/>
  <c r="G49" i="4"/>
  <c r="C49" i="4"/>
  <c r="G47" i="4"/>
  <c r="C47" i="4"/>
  <c r="G45" i="4"/>
  <c r="C45" i="4"/>
  <c r="G43" i="4"/>
  <c r="C43" i="4"/>
  <c r="G41" i="4"/>
  <c r="C41" i="4"/>
  <c r="G39" i="4"/>
  <c r="C39" i="4"/>
  <c r="AA35" i="4"/>
  <c r="X35" i="4"/>
  <c r="U35" i="4"/>
  <c r="R35" i="4"/>
  <c r="AA34" i="4"/>
  <c r="X34" i="4"/>
  <c r="U34" i="4"/>
  <c r="R34" i="4"/>
  <c r="AA33" i="4"/>
  <c r="X33" i="4"/>
  <c r="U33" i="4"/>
  <c r="R33" i="4"/>
  <c r="AA32" i="4"/>
  <c r="X32" i="4"/>
  <c r="R32" i="4"/>
  <c r="O32" i="4"/>
  <c r="A20" i="4"/>
  <c r="M50" i="4" s="1"/>
  <c r="C51" i="1"/>
  <c r="C53" i="1"/>
  <c r="AA49" i="4" l="1"/>
  <c r="R39" i="5"/>
  <c r="X49" i="4"/>
  <c r="X43" i="5"/>
  <c r="U39" i="5"/>
  <c r="AA39" i="5"/>
  <c r="M38" i="5"/>
  <c r="O39" i="5" s="1"/>
  <c r="X39" i="5"/>
  <c r="R43" i="5"/>
  <c r="U41" i="5"/>
  <c r="U43" i="5"/>
  <c r="M40" i="5"/>
  <c r="R41" i="5"/>
  <c r="X41" i="5"/>
  <c r="M42" i="5"/>
  <c r="O43" i="5" s="1"/>
  <c r="O41" i="5"/>
  <c r="AA41" i="5"/>
  <c r="R49" i="4"/>
  <c r="U39" i="4"/>
  <c r="U41" i="4"/>
  <c r="U43" i="4"/>
  <c r="U45" i="4"/>
  <c r="U47" i="4"/>
  <c r="U49" i="4"/>
  <c r="M38" i="4"/>
  <c r="R39" i="4"/>
  <c r="X39" i="4"/>
  <c r="M40" i="4"/>
  <c r="R41" i="4"/>
  <c r="X41" i="4"/>
  <c r="M42" i="4"/>
  <c r="R43" i="4"/>
  <c r="X43" i="4"/>
  <c r="M44" i="4"/>
  <c r="R45" i="4"/>
  <c r="X45" i="4"/>
  <c r="M46" i="4"/>
  <c r="R47" i="4"/>
  <c r="X47" i="4"/>
  <c r="M48" i="4"/>
  <c r="O49" i="4" s="1"/>
  <c r="AA39" i="4"/>
  <c r="O41" i="4"/>
  <c r="AA41" i="4"/>
  <c r="O43" i="4"/>
  <c r="AA43" i="4"/>
  <c r="O45" i="4"/>
  <c r="AA45" i="4"/>
  <c r="O47" i="4"/>
  <c r="AA47" i="4"/>
  <c r="AA35" i="1"/>
  <c r="X35" i="1"/>
  <c r="U35" i="1"/>
  <c r="R35" i="1"/>
  <c r="AA34" i="1"/>
  <c r="X34" i="1"/>
  <c r="U34" i="1"/>
  <c r="R34" i="1"/>
  <c r="AA33" i="1"/>
  <c r="X33" i="1"/>
  <c r="U33" i="1"/>
  <c r="R33" i="1"/>
  <c r="AA32" i="1"/>
  <c r="X32" i="1"/>
  <c r="X67" i="1" s="1"/>
  <c r="R32" i="1"/>
  <c r="R67" i="1" s="1"/>
  <c r="O32" i="1"/>
  <c r="O39" i="4" l="1"/>
  <c r="X65" i="1"/>
  <c r="AA67" i="1"/>
  <c r="AA65" i="1"/>
  <c r="R65" i="1"/>
  <c r="U67" i="1"/>
  <c r="U65" i="1"/>
  <c r="U50" i="5"/>
  <c r="R50" i="5"/>
  <c r="AA50" i="5"/>
  <c r="O50" i="5"/>
  <c r="X50" i="5"/>
  <c r="U53" i="4"/>
  <c r="AA53" i="4"/>
  <c r="R53" i="4"/>
  <c r="O53" i="4"/>
  <c r="X53" i="4"/>
  <c r="G51" i="3"/>
  <c r="G53" i="3"/>
  <c r="G55" i="3"/>
  <c r="G57" i="3"/>
  <c r="C51" i="3"/>
  <c r="C53" i="3"/>
  <c r="C55" i="3"/>
  <c r="C57" i="3"/>
  <c r="G49" i="1"/>
  <c r="G51" i="1"/>
  <c r="U51" i="1" s="1"/>
  <c r="G53" i="1"/>
  <c r="G55" i="1"/>
  <c r="G57" i="1"/>
  <c r="G59" i="1"/>
  <c r="G61" i="1"/>
  <c r="G63" i="1"/>
  <c r="C49" i="1"/>
  <c r="C55" i="1"/>
  <c r="C57" i="1"/>
  <c r="C59" i="1"/>
  <c r="C61" i="1"/>
  <c r="C63" i="1"/>
  <c r="R35" i="3"/>
  <c r="R34" i="3"/>
  <c r="R33" i="3"/>
  <c r="AA35" i="3"/>
  <c r="X35" i="3"/>
  <c r="U35" i="3"/>
  <c r="AA34" i="3"/>
  <c r="X34" i="3"/>
  <c r="U34" i="3"/>
  <c r="Y69" i="3"/>
  <c r="A69" i="3"/>
  <c r="I68" i="3"/>
  <c r="G49" i="3"/>
  <c r="C49" i="3"/>
  <c r="G47" i="3"/>
  <c r="C47" i="3"/>
  <c r="G45" i="3"/>
  <c r="C45" i="3"/>
  <c r="G43" i="3"/>
  <c r="C43" i="3"/>
  <c r="G41" i="3"/>
  <c r="C41" i="3"/>
  <c r="G39" i="3"/>
  <c r="C39" i="3"/>
  <c r="AA33" i="3"/>
  <c r="X33" i="3"/>
  <c r="U33" i="3"/>
  <c r="AA32" i="3"/>
  <c r="X32" i="3"/>
  <c r="X61" i="3" s="1"/>
  <c r="R32" i="3"/>
  <c r="O32" i="3"/>
  <c r="A20" i="3"/>
  <c r="M60" i="3" l="1"/>
  <c r="M62" i="3"/>
  <c r="O61" i="3" s="1"/>
  <c r="AA59" i="3"/>
  <c r="AA61" i="3"/>
  <c r="U59" i="3"/>
  <c r="U61" i="3"/>
  <c r="R59" i="3"/>
  <c r="R61" i="3"/>
  <c r="AA57" i="1"/>
  <c r="X59" i="3"/>
  <c r="R57" i="3"/>
  <c r="R47" i="3"/>
  <c r="AA57" i="3"/>
  <c r="AA47" i="3"/>
  <c r="U57" i="3"/>
  <c r="O57" i="3"/>
  <c r="X57" i="3"/>
  <c r="X47" i="3"/>
  <c r="U47" i="3"/>
  <c r="O47" i="3"/>
  <c r="O63" i="1"/>
  <c r="O51" i="1"/>
  <c r="M56" i="3"/>
  <c r="M58" i="3"/>
  <c r="O59" i="3" s="1"/>
  <c r="AA49" i="1"/>
  <c r="U39" i="3"/>
  <c r="U41" i="3"/>
  <c r="U43" i="3"/>
  <c r="U45" i="3"/>
  <c r="U49" i="3"/>
  <c r="AA51" i="3"/>
  <c r="X49" i="3"/>
  <c r="X39" i="3"/>
  <c r="X43" i="3"/>
  <c r="X53" i="3"/>
  <c r="X41" i="3"/>
  <c r="X45" i="3"/>
  <c r="R49" i="3"/>
  <c r="R39" i="3"/>
  <c r="R43" i="3"/>
  <c r="R53" i="3"/>
  <c r="R41" i="3"/>
  <c r="R45" i="3"/>
  <c r="AA53" i="3"/>
  <c r="AA41" i="3"/>
  <c r="AA45" i="3"/>
  <c r="AA49" i="3"/>
  <c r="AA39" i="3"/>
  <c r="AA43" i="3"/>
  <c r="U53" i="3"/>
  <c r="U63" i="1"/>
  <c r="X49" i="1"/>
  <c r="X63" i="1"/>
  <c r="AA63" i="1"/>
  <c r="AA61" i="1"/>
  <c r="R61" i="1"/>
  <c r="R51" i="1"/>
  <c r="U61" i="1"/>
  <c r="U49" i="1"/>
  <c r="X61" i="1"/>
  <c r="X51" i="1"/>
  <c r="AA51" i="1"/>
  <c r="R49" i="1"/>
  <c r="R63" i="1"/>
  <c r="U55" i="3"/>
  <c r="M42" i="3"/>
  <c r="M46" i="3"/>
  <c r="M50" i="3"/>
  <c r="M54" i="3"/>
  <c r="O55" i="3" s="1"/>
  <c r="M40" i="3"/>
  <c r="O41" i="3" s="1"/>
  <c r="M44" i="3"/>
  <c r="O45" i="3" s="1"/>
  <c r="M48" i="3"/>
  <c r="O49" i="3" s="1"/>
  <c r="M52" i="3"/>
  <c r="O53" i="3" s="1"/>
  <c r="M38" i="3"/>
  <c r="O39" i="3" s="1"/>
  <c r="R55" i="3"/>
  <c r="AA55" i="3"/>
  <c r="X55" i="3"/>
  <c r="O43" i="3" l="1"/>
  <c r="U53" i="1"/>
  <c r="U55" i="1"/>
  <c r="U59" i="1"/>
  <c r="R66" i="3"/>
  <c r="X66" i="3"/>
  <c r="U66" i="3"/>
  <c r="AA66" i="3"/>
  <c r="O66" i="3" l="1"/>
  <c r="G47" i="1"/>
  <c r="C47" i="1" l="1"/>
  <c r="O47" i="1" s="1"/>
  <c r="AA47" i="1" l="1"/>
  <c r="X47" i="1"/>
  <c r="R47" i="1"/>
  <c r="U47" i="1"/>
  <c r="G45" i="1"/>
  <c r="C45" i="1"/>
  <c r="G43" i="1"/>
  <c r="C43" i="1"/>
  <c r="Y74" i="1"/>
  <c r="R32" i="2"/>
  <c r="C39" i="1"/>
  <c r="G39" i="1"/>
  <c r="G41" i="1"/>
  <c r="C41" i="1"/>
  <c r="A20" i="1"/>
  <c r="F12" i="2"/>
  <c r="A27" i="2" s="1"/>
  <c r="I12" i="2"/>
  <c r="D27" i="2" s="1"/>
  <c r="F11" i="2"/>
  <c r="A26" i="2" s="1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I32" i="2"/>
  <c r="A2" i="2"/>
  <c r="B32" i="2" s="1"/>
  <c r="A74" i="1"/>
  <c r="I73" i="1"/>
  <c r="M68" i="1" l="1"/>
  <c r="O67" i="1" s="1"/>
  <c r="M66" i="1"/>
  <c r="M64" i="1"/>
  <c r="O65" i="1" s="1"/>
  <c r="M40" i="1"/>
  <c r="O41" i="1" s="1"/>
  <c r="M44" i="1"/>
  <c r="M48" i="1"/>
  <c r="M52" i="1"/>
  <c r="M56" i="1"/>
  <c r="M60" i="1"/>
  <c r="M62" i="1"/>
  <c r="M42" i="1"/>
  <c r="M46" i="1"/>
  <c r="M50" i="1"/>
  <c r="M54" i="1"/>
  <c r="M58" i="1"/>
  <c r="M38" i="1"/>
  <c r="X59" i="1"/>
  <c r="X55" i="1"/>
  <c r="X53" i="1"/>
  <c r="AA59" i="1"/>
  <c r="AA55" i="1"/>
  <c r="AA53" i="1"/>
  <c r="R59" i="1"/>
  <c r="R53" i="1"/>
  <c r="R55" i="1"/>
  <c r="R45" i="1"/>
  <c r="X45" i="1"/>
  <c r="U45" i="1"/>
  <c r="AA45" i="1"/>
  <c r="O53" i="1"/>
  <c r="O61" i="1"/>
  <c r="O49" i="1"/>
  <c r="U43" i="1"/>
  <c r="AA43" i="1"/>
  <c r="X43" i="1"/>
  <c r="R43" i="1"/>
  <c r="R41" i="1"/>
  <c r="AA41" i="1"/>
  <c r="X41" i="1"/>
  <c r="U41" i="1"/>
  <c r="AA39" i="1"/>
  <c r="R39" i="1"/>
  <c r="X39" i="1"/>
  <c r="U39" i="1"/>
  <c r="O45" i="1" l="1"/>
  <c r="O39" i="1"/>
  <c r="O43" i="1"/>
  <c r="O59" i="1"/>
  <c r="O55" i="1"/>
  <c r="X71" i="1"/>
  <c r="R71" i="1"/>
  <c r="U71" i="1"/>
  <c r="AA71" i="1"/>
  <c r="U25" i="2" l="1"/>
  <c r="U24" i="2"/>
  <c r="U27" i="2"/>
  <c r="O71" i="1"/>
  <c r="U26" i="2"/>
</calcChain>
</file>

<file path=xl/sharedStrings.xml><?xml version="1.0" encoding="utf-8"?>
<sst xmlns="http://schemas.openxmlformats.org/spreadsheetml/2006/main" count="372" uniqueCount="81">
  <si>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</si>
  <si>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</si>
  <si>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</si>
  <si>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</si>
  <si>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</si>
  <si>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</si>
  <si>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</si>
  <si>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</si>
  <si>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</si>
  <si>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</si>
  <si>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</si>
  <si>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</si>
  <si>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</si>
  <si>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</si>
  <si>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</si>
  <si>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</si>
  <si>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</si>
  <si>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</si>
  <si>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</si>
  <si>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</si>
  <si>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</si>
  <si>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</si>
  <si>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</si>
  <si>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</si>
  <si>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</si>
  <si>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</si>
  <si>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</si>
  <si>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</si>
  <si>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</si>
  <si>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</si>
  <si>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</si>
  <si>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</si>
  <si>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</si>
  <si>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</si>
  <si>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</si>
  <si>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</si>
  <si>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</si>
  <si>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</si>
  <si>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</si>
  <si>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</si>
  <si>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</si>
  <si>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</si>
  <si>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</si>
  <si>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</si>
  <si>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</si>
  <si>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</si>
  <si>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</si>
  <si>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</si>
  <si>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</si>
  <si>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</si>
  <si>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</si>
  <si>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</si>
  <si>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</si>
  <si>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</si>
  <si>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</si>
  <si>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</si>
  <si>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</si>
  <si>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</si>
  <si>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>SUPER ELEVATION</t>
  </si>
  <si>
    <t>VAR</t>
  </si>
  <si>
    <t>Vertical left</t>
  </si>
  <si>
    <t>Vertical right</t>
  </si>
  <si>
    <t>VAR. 2</t>
  </si>
  <si>
    <t>VARIABLE 1</t>
  </si>
  <si>
    <t>VARIABLE 2</t>
  </si>
  <si>
    <t>S.E.</t>
  </si>
  <si>
    <t>CROSS ROAD LEFT SIDE</t>
  </si>
  <si>
    <t>Bridge</t>
  </si>
  <si>
    <t>vertical left</t>
  </si>
  <si>
    <t>CROSS ROAD RIGHT SIDE</t>
  </si>
  <si>
    <t>vertical right</t>
  </si>
  <si>
    <t>LEFT</t>
  </si>
  <si>
    <t>RIGHT</t>
  </si>
  <si>
    <t xml:space="preserve">Page: _1__ of _5_ </t>
  </si>
  <si>
    <t xml:space="preserve">Page: _2__ of __3__ </t>
  </si>
  <si>
    <t xml:space="preserve">Page: _3__ of __3__ </t>
  </si>
  <si>
    <t>BRIDGE</t>
  </si>
  <si>
    <t>VAR.1</t>
  </si>
  <si>
    <t>HHR - AIR DEFENSE  INTERCHANGE - CROSS ROAD RIGHT SIDE</t>
  </si>
  <si>
    <t>HHR - AIR DEFENSE INTERCHANGE - CROSS ROAD LEFT SIDE</t>
  </si>
  <si>
    <t>HHR - AIR DEFENSE INTERCHANGE - CROSS ROAD LEFT/RIGHT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</si>
</sst>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  <numFmt numFmtId="173" formatCode="\+0.000\)"/>
  </numFmts>
  <fonts count="40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6"/>
      <color indexed="12"/>
      <name val="Arial"/>
      <family val="2"/>
      <charset val="178"/>
    </font>
    <font>
      <sz val="8"/>
      <color rgb="FFFF0000"/>
      <name val="Arial"/>
      <family val="2"/>
      <charset val="178"/>
    </font>
    <font>
      <b/>
      <sz val="8.8000000000000007"/>
      <name val="Arial"/>
      <family val="2"/>
    </font>
    <font>
      <sz val="8.8000000000000007"/>
      <name val="Arial"/>
      <family val="2"/>
    </font>
    <font>
      <b/>
      <u/>
      <sz val="9"/>
      <name val="Arial"/>
      <family val="2"/>
      <charset val="178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0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167" fontId="24" fillId="0" borderId="71" xfId="0" applyNumberFormat="1" applyFont="1" applyBorder="1" applyAlignment="1">
      <alignment vertical="center" shrinkToFit="1"/>
    </xf>
    <xf numFmtId="167" fontId="24" fillId="0" borderId="72" xfId="0" applyNumberFormat="1" applyFont="1" applyBorder="1" applyAlignment="1">
      <alignment vertical="center" shrinkToFit="1"/>
    </xf>
    <xf numFmtId="0" fontId="32" fillId="0" borderId="0" xfId="0" applyFont="1"/>
    <xf numFmtId="0" fontId="32" fillId="0" borderId="0" xfId="0" applyFont="1" applyAlignment="1">
      <alignment horizontal="right"/>
    </xf>
    <xf numFmtId="2" fontId="34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2" borderId="0" xfId="0" applyFill="1"/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4" fontId="21" fillId="0" borderId="22" xfId="0" applyNumberFormat="1" applyFont="1" applyBorder="1" applyAlignment="1">
      <alignment horizontal="center" vertical="center"/>
    </xf>
    <xf numFmtId="164" fontId="21" fillId="0" borderId="74" xfId="0" applyNumberFormat="1" applyFont="1" applyBorder="1" applyAlignment="1">
      <alignment horizontal="center" vertical="center"/>
    </xf>
    <xf numFmtId="164" fontId="21" fillId="0" borderId="73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4" fontId="21" fillId="0" borderId="35" xfId="0" applyNumberFormat="1" applyFont="1" applyBorder="1" applyAlignment="1">
      <alignment horizontal="center" vertical="center" wrapText="1"/>
    </xf>
    <xf numFmtId="164" fontId="21" fillId="0" borderId="3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5" fontId="20" fillId="0" borderId="39" xfId="0" applyNumberFormat="1" applyFont="1" applyBorder="1" applyAlignment="1">
      <alignment horizontal="center" vertical="center" wrapText="1"/>
    </xf>
    <xf numFmtId="165" fontId="20" fillId="0" borderId="40" xfId="0" applyNumberFormat="1" applyFont="1" applyBorder="1" applyAlignment="1">
      <alignment horizontal="center" vertical="center" wrapText="1"/>
    </xf>
    <xf numFmtId="164" fontId="21" fillId="0" borderId="4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47" xfId="0" applyNumberFormat="1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28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0" fontId="24" fillId="0" borderId="34" xfId="0" applyNumberFormat="1" applyFont="1" applyBorder="1" applyAlignment="1">
      <alignment horizontal="center" vertical="center" shrinkToFit="1"/>
    </xf>
    <xf numFmtId="0" fontId="24" fillId="0" borderId="35" xfId="0" applyNumberFormat="1" applyFont="1" applyBorder="1" applyAlignment="1">
      <alignment horizontal="center" vertical="center" shrinkToFit="1"/>
    </xf>
    <xf numFmtId="0" fontId="24" fillId="0" borderId="36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4" fontId="17" fillId="0" borderId="48" xfId="0" applyNumberFormat="1" applyFont="1" applyBorder="1" applyAlignment="1">
      <alignment horizontal="center" vertical="center"/>
    </xf>
    <xf numFmtId="164" fontId="17" fillId="0" borderId="63" xfId="0" applyNumberFormat="1" applyFont="1" applyBorder="1" applyAlignment="1">
      <alignment horizontal="center" vertical="center"/>
    </xf>
    <xf numFmtId="164" fontId="17" fillId="0" borderId="51" xfId="0" applyNumberFormat="1" applyFont="1" applyBorder="1" applyAlignment="1">
      <alignment horizontal="center" vertical="center"/>
    </xf>
    <xf numFmtId="164" fontId="17" fillId="0" borderId="64" xfId="0" applyNumberFormat="1" applyFont="1" applyBorder="1" applyAlignment="1">
      <alignment horizontal="center" vertical="center"/>
    </xf>
    <xf numFmtId="165" fontId="16" fillId="0" borderId="54" xfId="0" applyNumberFormat="1" applyFont="1" applyBorder="1" applyAlignment="1">
      <alignment horizontal="center" vertical="center"/>
    </xf>
    <xf numFmtId="10" fontId="17" fillId="0" borderId="48" xfId="0" applyNumberFormat="1" applyFont="1" applyBorder="1" applyAlignment="1">
      <alignment horizontal="center" vertical="center"/>
    </xf>
    <xf numFmtId="10" fontId="17" fillId="0" borderId="63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4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" fillId="0" borderId="50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33" fillId="0" borderId="48" xfId="0" applyNumberFormat="1" applyFont="1" applyBorder="1" applyAlignment="1">
      <alignment horizontal="center" vertical="center"/>
    </xf>
    <xf numFmtId="164" fontId="33" fillId="0" borderId="49" xfId="0" applyNumberFormat="1" applyFont="1" applyBorder="1" applyAlignment="1">
      <alignment horizontal="center" vertical="center"/>
    </xf>
    <xf numFmtId="164" fontId="33" fillId="0" borderId="50" xfId="0" applyNumberFormat="1" applyFont="1" applyBorder="1" applyAlignment="1">
      <alignment horizontal="center" vertical="center"/>
    </xf>
    <xf numFmtId="164" fontId="33" fillId="0" borderId="51" xfId="0" applyNumberFormat="1" applyFont="1" applyBorder="1" applyAlignment="1">
      <alignment horizontal="center" vertical="center"/>
    </xf>
    <xf numFmtId="164" fontId="33" fillId="0" borderId="52" xfId="0" applyNumberFormat="1" applyFont="1" applyBorder="1" applyAlignment="1">
      <alignment horizontal="center" vertical="center"/>
    </xf>
    <xf numFmtId="164" fontId="33" fillId="0" borderId="53" xfId="0" applyNumberFormat="1" applyFont="1" applyBorder="1" applyAlignment="1">
      <alignment horizontal="center" vertical="center"/>
    </xf>
    <xf numFmtId="167" fontId="26" fillId="0" borderId="55" xfId="0" applyNumberFormat="1" applyFont="1" applyBorder="1" applyAlignment="1">
      <alignment horizontal="center" vertical="center" shrinkToFit="1"/>
    </xf>
    <xf numFmtId="167" fontId="26" fillId="0" borderId="63" xfId="0" applyNumberFormat="1" applyFont="1" applyBorder="1" applyAlignment="1">
      <alignment horizontal="center" vertical="center" shrinkToFit="1"/>
    </xf>
    <xf numFmtId="167" fontId="26" fillId="0" borderId="56" xfId="0" applyNumberFormat="1" applyFont="1" applyBorder="1" applyAlignment="1">
      <alignment horizontal="center" vertical="center" shrinkToFit="1"/>
    </xf>
    <xf numFmtId="167" fontId="26" fillId="0" borderId="64" xfId="0" applyNumberFormat="1" applyFont="1" applyBorder="1" applyAlignment="1">
      <alignment horizontal="center" vertical="center" shrinkToFit="1"/>
    </xf>
    <xf numFmtId="164" fontId="17" fillId="0" borderId="26" xfId="0" applyNumberFormat="1" applyFont="1" applyBorder="1" applyAlignment="1">
      <alignment horizontal="center" vertical="center"/>
    </xf>
    <xf numFmtId="164" fontId="17" fillId="0" borderId="25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68" xfId="0" applyNumberFormat="1" applyFont="1" applyBorder="1" applyAlignment="1">
      <alignment horizontal="center" vertical="center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0" fontId="32" fillId="0" borderId="26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38" xfId="0" applyFont="1" applyBorder="1" applyAlignment="1">
      <alignment horizont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72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5" fontId="16" fillId="0" borderId="54" xfId="0" applyNumberFormat="1" applyFont="1" applyBorder="1" applyAlignment="1">
      <alignment horizontal="center" vertical="center" shrinkToFi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173" fontId="1" fillId="0" borderId="20" xfId="0" applyNumberFormat="1" applyFont="1" applyBorder="1" applyAlignment="1">
      <alignment horizontal="center" wrapText="1"/>
    </xf>
    <xf numFmtId="173" fontId="1" fillId="0" borderId="9" xfId="0" applyNumberFormat="1" applyFont="1" applyBorder="1" applyAlignment="1">
      <alignment horizontal="center" wrapText="1"/>
    </xf>
    <xf numFmtId="168" fontId="20" fillId="0" borderId="15" xfId="0" applyNumberFormat="1" applyFont="1" applyBorder="1" applyAlignment="1">
      <alignment horizontal="center" vertical="center" textRotation="90" wrapText="1"/>
    </xf>
    <xf numFmtId="168" fontId="20" fillId="0" borderId="14" xfId="0" applyNumberFormat="1" applyFont="1" applyBorder="1" applyAlignment="1">
      <alignment horizontal="center" vertical="center" textRotation="90" wrapText="1"/>
    </xf>
    <xf numFmtId="168" fontId="20" fillId="0" borderId="19" xfId="0" applyNumberFormat="1" applyFont="1" applyBorder="1" applyAlignment="1">
      <alignment horizontal="center" vertical="center" textRotation="90" wrapText="1"/>
    </xf>
    <xf numFmtId="168" fontId="20" fillId="0" borderId="69" xfId="0" applyNumberFormat="1" applyFont="1" applyBorder="1" applyAlignment="1">
      <alignment horizontal="center" vertical="center" textRotation="90" wrapText="1"/>
    </xf>
    <xf numFmtId="168" fontId="20" fillId="0" borderId="20" xfId="0" applyNumberFormat="1" applyFont="1" applyBorder="1" applyAlignment="1">
      <alignment horizontal="center" vertical="center" textRotation="90" wrapText="1"/>
    </xf>
    <xf numFmtId="168" fontId="20" fillId="0" borderId="17" xfId="0" applyNumberFormat="1" applyFont="1" applyBorder="1" applyAlignment="1">
      <alignment horizontal="center" vertical="center" textRotation="90" wrapText="1"/>
    </xf>
    <xf numFmtId="2" fontId="19" fillId="0" borderId="0" xfId="0" applyNumberFormat="1" applyFont="1" applyBorder="1" applyAlignment="1">
      <alignment horizontal="right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67" fontId="17" fillId="0" borderId="54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64" fontId="35" fillId="0" borderId="48" xfId="0" applyNumberFormat="1" applyFont="1" applyBorder="1" applyAlignment="1">
      <alignment horizontal="center" vertical="center"/>
    </xf>
    <xf numFmtId="164" fontId="35" fillId="0" borderId="49" xfId="0" applyNumberFormat="1" applyFont="1" applyBorder="1" applyAlignment="1">
      <alignment horizontal="center" vertical="center"/>
    </xf>
    <xf numFmtId="164" fontId="35" fillId="0" borderId="63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6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6" fillId="0" borderId="26" xfId="0" applyFont="1" applyBorder="1" applyAlignment="1">
      <alignment horizontal="center" vertical="center" wrapText="1"/>
    </xf>
    <xf numFmtId="0" fontId="37" fillId="0" borderId="24" xfId="0" applyFont="1" applyBorder="1"/>
    <xf numFmtId="0" fontId="37" fillId="0" borderId="25" xfId="0" applyFont="1" applyBorder="1"/>
    <xf numFmtId="0" fontId="3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69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166" fontId="16" fillId="0" borderId="0" xfId="0" applyNumberFormat="1" applyFont="1" applyBorder="1" applyAlignment="1">
      <alignment horizontal="right"/>
    </xf>
    <xf numFmtId="165" fontId="16" fillId="0" borderId="48" xfId="0" applyNumberFormat="1" applyFont="1" applyBorder="1" applyAlignment="1">
      <alignment horizontal="center" vertical="center" shrinkToFit="1"/>
    </xf>
    <xf numFmtId="165" fontId="16" fillId="0" borderId="63" xfId="0" applyNumberFormat="1" applyFont="1" applyBorder="1" applyAlignment="1">
      <alignment horizontal="center" vertical="center" shrinkToFit="1"/>
    </xf>
    <xf numFmtId="165" fontId="16" fillId="0" borderId="51" xfId="0" applyNumberFormat="1" applyFont="1" applyBorder="1" applyAlignment="1">
      <alignment horizontal="center" vertical="center" shrinkToFit="1"/>
    </xf>
    <xf numFmtId="165" fontId="16" fillId="0" borderId="64" xfId="0" applyNumberFormat="1" applyFont="1" applyBorder="1" applyAlignment="1">
      <alignment horizontal="center" vertical="center" shrinkToFit="1"/>
    </xf>
    <xf numFmtId="165" fontId="16" fillId="0" borderId="0" xfId="0" applyNumberFormat="1" applyFont="1" applyBorder="1" applyAlignment="1">
      <alignment horizontal="center"/>
    </xf>
    <xf numFmtId="2" fontId="16" fillId="0" borderId="57" xfId="0" applyNumberFormat="1" applyFont="1" applyBorder="1" applyAlignment="1">
      <alignment horizontal="center" wrapText="1"/>
    </xf>
    <xf numFmtId="2" fontId="16" fillId="0" borderId="49" xfId="0" applyNumberFormat="1" applyFont="1" applyBorder="1" applyAlignment="1">
      <alignment horizontal="center" wrapText="1"/>
    </xf>
    <xf numFmtId="2" fontId="16" fillId="0" borderId="58" xfId="0" applyNumberFormat="1" applyFont="1" applyBorder="1" applyAlignment="1">
      <alignment horizontal="center" wrapText="1"/>
    </xf>
    <xf numFmtId="2" fontId="16" fillId="0" borderId="59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0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165" fontId="17" fillId="0" borderId="54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/>
    </xf>
    <xf numFmtId="0" fontId="31" fillId="0" borderId="4" xfId="0" applyFont="1" applyBorder="1" applyAlignment="1">
      <alignment horizontal="left"/>
    </xf>
    <xf numFmtId="167" fontId="26" fillId="0" borderId="77" xfId="0" applyNumberFormat="1" applyFont="1" applyBorder="1" applyAlignment="1">
      <alignment horizontal="center" vertical="center" shrinkToFit="1"/>
    </xf>
    <xf numFmtId="167" fontId="26" fillId="0" borderId="76" xfId="0" applyNumberFormat="1" applyFont="1" applyBorder="1" applyAlignment="1">
      <alignment horizontal="center" vertical="center" shrinkToFit="1"/>
    </xf>
    <xf numFmtId="164" fontId="17" fillId="0" borderId="75" xfId="0" applyNumberFormat="1" applyFont="1" applyBorder="1" applyAlignment="1">
      <alignment horizontal="center" vertical="center"/>
    </xf>
    <xf numFmtId="164" fontId="17" fillId="0" borderId="76" xfId="0" applyNumberFormat="1" applyFont="1" applyBorder="1" applyAlignment="1">
      <alignment horizontal="center" vertical="center"/>
    </xf>
    <xf numFmtId="10" fontId="17" fillId="0" borderId="75" xfId="0" applyNumberFormat="1" applyFont="1" applyBorder="1" applyAlignment="1">
      <alignment horizontal="center" vertical="center"/>
    </xf>
    <xf numFmtId="10" fontId="17" fillId="0" borderId="76" xfId="0" applyNumberFormat="1" applyFont="1" applyBorder="1" applyAlignment="1">
      <alignment horizontal="center" vertical="center"/>
    </xf>
    <xf numFmtId="164" fontId="16" fillId="0" borderId="75" xfId="0" applyNumberFormat="1" applyFont="1" applyBorder="1" applyAlignment="1">
      <alignment horizontal="center" vertical="center"/>
    </xf>
    <xf numFmtId="164" fontId="16" fillId="0" borderId="76" xfId="0" applyNumberFormat="1" applyFont="1" applyBorder="1" applyAlignment="1">
      <alignment horizontal="center" vertical="center"/>
    </xf>
    <xf numFmtId="167" fontId="26" fillId="0" borderId="55" xfId="0" applyNumberFormat="1" applyFont="1" applyFill="1" applyBorder="1" applyAlignment="1">
      <alignment horizontal="center" vertical="center" shrinkToFit="1"/>
    </xf>
    <xf numFmtId="167" fontId="26" fillId="0" borderId="63" xfId="0" applyNumberFormat="1" applyFont="1" applyFill="1" applyBorder="1" applyAlignment="1">
      <alignment horizontal="center" vertical="center" shrinkToFit="1"/>
    </xf>
    <xf numFmtId="167" fontId="26" fillId="0" borderId="56" xfId="0" applyNumberFormat="1" applyFont="1" applyFill="1" applyBorder="1" applyAlignment="1">
      <alignment horizontal="center" vertical="center" shrinkToFit="1"/>
    </xf>
    <xf numFmtId="167" fontId="26" fillId="0" borderId="64" xfId="0" applyNumberFormat="1" applyFont="1" applyFill="1" applyBorder="1" applyAlignment="1">
      <alignment horizontal="center" vertical="center" shrinkToFit="1"/>
    </xf>
    <xf numFmtId="164" fontId="17" fillId="0" borderId="54" xfId="0" applyNumberFormat="1" applyFont="1" applyBorder="1" applyAlignment="1">
      <alignment horizontal="center" vertical="center"/>
    </xf>
    <xf numFmtId="164" fontId="16" fillId="0" borderId="48" xfId="0" applyNumberFormat="1" applyFont="1" applyBorder="1" applyAlignment="1">
      <alignment horizontal="center" vertical="center"/>
    </xf>
    <xf numFmtId="164" fontId="16" fillId="0" borderId="63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64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9" fillId="0" borderId="48" xfId="0" applyNumberFormat="1" applyFont="1" applyBorder="1" applyAlignment="1">
      <alignment horizontal="center" vertical="center"/>
    </xf>
    <xf numFmtId="164" fontId="39" fillId="0" borderId="49" xfId="0" applyNumberFormat="1" applyFont="1" applyBorder="1" applyAlignment="1">
      <alignment horizontal="center" vertical="center"/>
    </xf>
    <xf numFmtId="164" fontId="39" fillId="0" borderId="63" xfId="0" applyNumberFormat="1" applyFont="1" applyBorder="1" applyAlignment="1">
      <alignment horizontal="center" vertical="center"/>
    </xf>
    <xf numFmtId="164" fontId="39" fillId="0" borderId="51" xfId="0" applyNumberFormat="1" applyFont="1" applyBorder="1" applyAlignment="1">
      <alignment horizontal="center" vertical="center"/>
    </xf>
    <xf numFmtId="164" fontId="39" fillId="0" borderId="52" xfId="0" applyNumberFormat="1" applyFont="1" applyBorder="1" applyAlignment="1">
      <alignment horizontal="center" vertical="center"/>
    </xf>
    <xf numFmtId="164" fontId="39" fillId="0" borderId="64" xfId="0" applyNumberFormat="1" applyFont="1" applyBorder="1" applyAlignment="1">
      <alignment horizontal="center" vertical="center"/>
    </xf>
    <xf numFmtId="164" fontId="35" fillId="0" borderId="50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16" fillId="0" borderId="49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5" fontId="24" fillId="0" borderId="71" xfId="0" applyNumberFormat="1" applyFont="1" applyBorder="1" applyAlignment="1">
      <alignment horizontal="center" vertical="center" shrinkToFi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2" fillId="0" borderId="24" xfId="0" applyFont="1" applyBorder="1"/>
    <xf numFmtId="0" fontId="22" fillId="0" borderId="2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252413</xdr:colOff>
      <xdr:row>14</xdr:row>
      <xdr:rowOff>123826</xdr:rowOff>
    </xdr:from>
    <xdr:to>
      <xdr:col>1</xdr:col>
      <xdr:colOff>261938</xdr:colOff>
      <xdr:row>26</xdr:row>
      <xdr:rowOff>38101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28638" y="2667001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133350</xdr:colOff>
      <xdr:row>15</xdr:row>
      <xdr:rowOff>57150</xdr:rowOff>
    </xdr:from>
    <xdr:to>
      <xdr:col>5</xdr:col>
      <xdr:colOff>133350</xdr:colOff>
      <xdr:row>17</xdr:row>
      <xdr:rowOff>0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552575" y="2752725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</xdr:colOff>
      <xdr:row>15</xdr:row>
      <xdr:rowOff>71437</xdr:rowOff>
    </xdr:from>
    <xdr:to>
      <xdr:col>6</xdr:col>
      <xdr:colOff>42862</xdr:colOff>
      <xdr:row>16</xdr:row>
      <xdr:rowOff>80962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719262" y="2767012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</xdr:col>
      <xdr:colOff>176213</xdr:colOff>
      <xdr:row>13</xdr:row>
      <xdr:rowOff>61912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452438" y="2538412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</xdr:col>
      <xdr:colOff>219074</xdr:colOff>
      <xdr:row>14</xdr:row>
      <xdr:rowOff>52387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495299" y="2595562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238124</xdr:colOff>
      <xdr:row>15</xdr:row>
      <xdr:rowOff>152399</xdr:rowOff>
    </xdr:from>
    <xdr:to>
      <xdr:col>22</xdr:col>
      <xdr:colOff>47625</xdr:colOff>
      <xdr:row>16</xdr:row>
      <xdr:rowOff>9523</xdr:rowOff>
    </xdr:to>
    <xdr:cxnSp macro="">
      <xdr:nvCxnSpPr>
        <xdr:cNvPr id="52" name="Straight Arrow Connector 51"/>
        <xdr:cNvCxnSpPr/>
      </xdr:nvCxnSpPr>
      <xdr:spPr>
        <a:xfrm rot="16200000" flipH="1">
          <a:off x="5214938" y="2700335"/>
          <a:ext cx="9524" cy="304801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15</xdr:row>
      <xdr:rowOff>147638</xdr:rowOff>
    </xdr:from>
    <xdr:to>
      <xdr:col>6</xdr:col>
      <xdr:colOff>47625</xdr:colOff>
      <xdr:row>15</xdr:row>
      <xdr:rowOff>149226</xdr:rowOff>
    </xdr:to>
    <xdr:cxnSp macro="">
      <xdr:nvCxnSpPr>
        <xdr:cNvPr id="55" name="Straight Arrow Connector 54"/>
        <xdr:cNvCxnSpPr/>
      </xdr:nvCxnSpPr>
      <xdr:spPr>
        <a:xfrm>
          <a:off x="1557337" y="2843213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17</xdr:row>
      <xdr:rowOff>95250</xdr:rowOff>
    </xdr:from>
    <xdr:to>
      <xdr:col>7</xdr:col>
      <xdr:colOff>19050</xdr:colOff>
      <xdr:row>21</xdr:row>
      <xdr:rowOff>28575</xdr:rowOff>
    </xdr:to>
    <xdr:sp macro="" textlink="">
      <xdr:nvSpPr>
        <xdr:cNvPr id="43" name="Freeform 42"/>
        <xdr:cNvSpPr/>
      </xdr:nvSpPr>
      <xdr:spPr>
        <a:xfrm>
          <a:off x="466725" y="3095625"/>
          <a:ext cx="1428750" cy="542925"/>
        </a:xfrm>
        <a:custGeom>
          <a:avLst/>
          <a:gdLst>
            <a:gd name="connsiteX0" fmla="*/ 1428750 w 1428750"/>
            <a:gd name="connsiteY0" fmla="*/ 9525 h 519113"/>
            <a:gd name="connsiteX1" fmla="*/ 1409700 w 1428750"/>
            <a:gd name="connsiteY1" fmla="*/ 519113 h 519113"/>
            <a:gd name="connsiteX2" fmla="*/ 0 w 1428750"/>
            <a:gd name="connsiteY2" fmla="*/ 471488 h 519113"/>
            <a:gd name="connsiteX3" fmla="*/ 957263 w 1428750"/>
            <a:gd name="connsiteY3" fmla="*/ 0 h 519113"/>
            <a:gd name="connsiteX4" fmla="*/ 1428750 w 1428750"/>
            <a:gd name="connsiteY4" fmla="*/ 9525 h 519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28750" h="519113">
              <a:moveTo>
                <a:pt x="1428750" y="9525"/>
              </a:moveTo>
              <a:lnTo>
                <a:pt x="1409700" y="519113"/>
              </a:lnTo>
              <a:lnTo>
                <a:pt x="0" y="471488"/>
              </a:lnTo>
              <a:lnTo>
                <a:pt x="957263" y="0"/>
              </a:lnTo>
              <a:lnTo>
                <a:pt x="1428750" y="9525"/>
              </a:lnTo>
              <a:close/>
            </a:path>
          </a:pathLst>
        </a:cu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119063</xdr:colOff>
      <xdr:row>16</xdr:row>
      <xdr:rowOff>57150</xdr:rowOff>
    </xdr:from>
    <xdr:to>
      <xdr:col>7</xdr:col>
      <xdr:colOff>33338</xdr:colOff>
      <xdr:row>18</xdr:row>
      <xdr:rowOff>76200</xdr:rowOff>
    </xdr:to>
    <xdr:sp macro="" textlink="">
      <xdr:nvSpPr>
        <xdr:cNvPr id="45" name="Freeform 44"/>
        <xdr:cNvSpPr/>
      </xdr:nvSpPr>
      <xdr:spPr>
        <a:xfrm>
          <a:off x="1795463" y="2905125"/>
          <a:ext cx="114300" cy="323850"/>
        </a:xfrm>
        <a:custGeom>
          <a:avLst/>
          <a:gdLst>
            <a:gd name="connsiteX0" fmla="*/ 109537 w 114300"/>
            <a:gd name="connsiteY0" fmla="*/ 261938 h 323850"/>
            <a:gd name="connsiteX1" fmla="*/ 109537 w 114300"/>
            <a:gd name="connsiteY1" fmla="*/ 19050 h 323850"/>
            <a:gd name="connsiteX2" fmla="*/ 85725 w 114300"/>
            <a:gd name="connsiteY2" fmla="*/ 0 h 323850"/>
            <a:gd name="connsiteX3" fmla="*/ 0 w 114300"/>
            <a:gd name="connsiteY3" fmla="*/ 4763 h 323850"/>
            <a:gd name="connsiteX4" fmla="*/ 0 w 114300"/>
            <a:gd name="connsiteY4" fmla="*/ 323850 h 323850"/>
            <a:gd name="connsiteX5" fmla="*/ 114300 w 114300"/>
            <a:gd name="connsiteY5" fmla="*/ 319088 h 323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14300" h="323850">
              <a:moveTo>
                <a:pt x="109537" y="261938"/>
              </a:moveTo>
              <a:lnTo>
                <a:pt x="109537" y="19050"/>
              </a:lnTo>
              <a:lnTo>
                <a:pt x="85725" y="0"/>
              </a:lnTo>
              <a:lnTo>
                <a:pt x="0" y="4763"/>
              </a:lnTo>
              <a:lnTo>
                <a:pt x="0" y="323850"/>
              </a:lnTo>
              <a:lnTo>
                <a:pt x="114300" y="319088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261938</xdr:colOff>
      <xdr:row>16</xdr:row>
      <xdr:rowOff>61913</xdr:rowOff>
    </xdr:from>
    <xdr:to>
      <xdr:col>6</xdr:col>
      <xdr:colOff>119063</xdr:colOff>
      <xdr:row>16</xdr:row>
      <xdr:rowOff>71438</xdr:rowOff>
    </xdr:to>
    <xdr:cxnSp macro="">
      <xdr:nvCxnSpPr>
        <xdr:cNvPr id="47" name="Straight Connector 46"/>
        <xdr:cNvCxnSpPr>
          <a:stCxn id="45" idx="3"/>
        </xdr:cNvCxnSpPr>
      </xdr:nvCxnSpPr>
      <xdr:spPr>
        <a:xfrm flipH="1">
          <a:off x="538163" y="2909888"/>
          <a:ext cx="1257300" cy="9525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16</xdr:row>
      <xdr:rowOff>119063</xdr:rowOff>
    </xdr:from>
    <xdr:to>
      <xdr:col>7</xdr:col>
      <xdr:colOff>28575</xdr:colOff>
      <xdr:row>18</xdr:row>
      <xdr:rowOff>9525</xdr:rowOff>
    </xdr:to>
    <xdr:sp macro="" textlink="">
      <xdr:nvSpPr>
        <xdr:cNvPr id="50" name="Freeform 49"/>
        <xdr:cNvSpPr/>
      </xdr:nvSpPr>
      <xdr:spPr>
        <a:xfrm>
          <a:off x="1714500" y="2967038"/>
          <a:ext cx="190500" cy="195262"/>
        </a:xfrm>
        <a:custGeom>
          <a:avLst/>
          <a:gdLst>
            <a:gd name="connsiteX0" fmla="*/ 76200 w 190500"/>
            <a:gd name="connsiteY0" fmla="*/ 0 h 195262"/>
            <a:gd name="connsiteX1" fmla="*/ 0 w 190500"/>
            <a:gd name="connsiteY1" fmla="*/ 0 h 195262"/>
            <a:gd name="connsiteX2" fmla="*/ 4763 w 190500"/>
            <a:gd name="connsiteY2" fmla="*/ 190500 h 195262"/>
            <a:gd name="connsiteX3" fmla="*/ 190500 w 190500"/>
            <a:gd name="connsiteY3" fmla="*/ 195262 h 1952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0500" h="195262">
              <a:moveTo>
                <a:pt x="76200" y="0"/>
              </a:moveTo>
              <a:lnTo>
                <a:pt x="0" y="0"/>
              </a:lnTo>
              <a:lnTo>
                <a:pt x="4763" y="190500"/>
              </a:lnTo>
              <a:lnTo>
                <a:pt x="190500" y="195262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47625</xdr:colOff>
      <xdr:row>18</xdr:row>
      <xdr:rowOff>4763</xdr:rowOff>
    </xdr:from>
    <xdr:to>
      <xdr:col>7</xdr:col>
      <xdr:colOff>38100</xdr:colOff>
      <xdr:row>18</xdr:row>
      <xdr:rowOff>80963</xdr:rowOff>
    </xdr:to>
    <xdr:sp macro="" textlink="">
      <xdr:nvSpPr>
        <xdr:cNvPr id="53" name="Rectangle 52"/>
        <xdr:cNvSpPr/>
      </xdr:nvSpPr>
      <xdr:spPr>
        <a:xfrm>
          <a:off x="1724025" y="3157538"/>
          <a:ext cx="190500" cy="76200"/>
        </a:xfrm>
        <a:prstGeom prst="rect">
          <a:avLst/>
        </a:prstGeom>
        <a:solidFill>
          <a:sysClr val="window" lastClr="FFFFFF"/>
        </a:solidFill>
        <a:ln w="952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214313</xdr:colOff>
      <xdr:row>19</xdr:row>
      <xdr:rowOff>100014</xdr:rowOff>
    </xdr:from>
    <xdr:to>
      <xdr:col>7</xdr:col>
      <xdr:colOff>19052</xdr:colOff>
      <xdr:row>19</xdr:row>
      <xdr:rowOff>109541</xdr:rowOff>
    </xdr:to>
    <xdr:cxnSp macro="">
      <xdr:nvCxnSpPr>
        <xdr:cNvPr id="58" name="Straight Connector 57"/>
        <xdr:cNvCxnSpPr/>
      </xdr:nvCxnSpPr>
      <xdr:spPr>
        <a:xfrm rot="10800000">
          <a:off x="1376363" y="3405189"/>
          <a:ext cx="519114" cy="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23813</xdr:colOff>
      <xdr:row>20</xdr:row>
      <xdr:rowOff>138113</xdr:rowOff>
    </xdr:to>
    <xdr:sp macro="" textlink="">
      <xdr:nvSpPr>
        <xdr:cNvPr id="61" name="Freeform 60"/>
        <xdr:cNvSpPr/>
      </xdr:nvSpPr>
      <xdr:spPr>
        <a:xfrm>
          <a:off x="1171575" y="3233738"/>
          <a:ext cx="728663" cy="361950"/>
        </a:xfrm>
        <a:custGeom>
          <a:avLst/>
          <a:gdLst>
            <a:gd name="connsiteX0" fmla="*/ 728663 w 728663"/>
            <a:gd name="connsiteY0" fmla="*/ 0 h 361950"/>
            <a:gd name="connsiteX1" fmla="*/ 395288 w 728663"/>
            <a:gd name="connsiteY1" fmla="*/ 0 h 361950"/>
            <a:gd name="connsiteX2" fmla="*/ 0 w 728663"/>
            <a:gd name="connsiteY2" fmla="*/ 361950 h 361950"/>
            <a:gd name="connsiteX3" fmla="*/ 728663 w 728663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28663" h="361950">
              <a:moveTo>
                <a:pt x="728663" y="0"/>
              </a:moveTo>
              <a:lnTo>
                <a:pt x="395288" y="0"/>
              </a:lnTo>
              <a:lnTo>
                <a:pt x="0" y="361950"/>
              </a:lnTo>
              <a:lnTo>
                <a:pt x="728663" y="361950"/>
              </a:ln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19</xdr:row>
      <xdr:rowOff>100013</xdr:rowOff>
    </xdr:from>
    <xdr:to>
      <xdr:col>7</xdr:col>
      <xdr:colOff>23813</xdr:colOff>
      <xdr:row>20</xdr:row>
      <xdr:rowOff>138113</xdr:rowOff>
    </xdr:to>
    <xdr:sp macro="" textlink="">
      <xdr:nvSpPr>
        <xdr:cNvPr id="62" name="Freeform 61"/>
        <xdr:cNvSpPr/>
      </xdr:nvSpPr>
      <xdr:spPr>
        <a:xfrm>
          <a:off x="1171575" y="3405188"/>
          <a:ext cx="728663" cy="190500"/>
        </a:xfrm>
        <a:custGeom>
          <a:avLst/>
          <a:gdLst>
            <a:gd name="connsiteX0" fmla="*/ 728663 w 728663"/>
            <a:gd name="connsiteY0" fmla="*/ 9525 h 190500"/>
            <a:gd name="connsiteX1" fmla="*/ 214313 w 728663"/>
            <a:gd name="connsiteY1" fmla="*/ 0 h 190500"/>
            <a:gd name="connsiteX2" fmla="*/ 0 w 728663"/>
            <a:gd name="connsiteY2" fmla="*/ 185737 h 190500"/>
            <a:gd name="connsiteX3" fmla="*/ 728663 w 728663"/>
            <a:gd name="connsiteY3" fmla="*/ 190500 h 190500"/>
            <a:gd name="connsiteX4" fmla="*/ 728663 w 728663"/>
            <a:gd name="connsiteY4" fmla="*/ 9525 h 190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28663" h="190500">
              <a:moveTo>
                <a:pt x="728663" y="9525"/>
              </a:moveTo>
              <a:lnTo>
                <a:pt x="214313" y="0"/>
              </a:lnTo>
              <a:lnTo>
                <a:pt x="0" y="185737"/>
              </a:lnTo>
              <a:lnTo>
                <a:pt x="728663" y="190500"/>
              </a:lnTo>
              <a:lnTo>
                <a:pt x="728663" y="952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223838</xdr:colOff>
      <xdr:row>18</xdr:row>
      <xdr:rowOff>80963</xdr:rowOff>
    </xdr:from>
    <xdr:to>
      <xdr:col>7</xdr:col>
      <xdr:colOff>38100</xdr:colOff>
      <xdr:row>19</xdr:row>
      <xdr:rowOff>95250</xdr:rowOff>
    </xdr:to>
    <xdr:sp macro="" textlink="">
      <xdr:nvSpPr>
        <xdr:cNvPr id="72" name="Freeform 71"/>
        <xdr:cNvSpPr/>
      </xdr:nvSpPr>
      <xdr:spPr>
        <a:xfrm>
          <a:off x="1385888" y="3233738"/>
          <a:ext cx="528637" cy="166687"/>
        </a:xfrm>
        <a:custGeom>
          <a:avLst/>
          <a:gdLst>
            <a:gd name="connsiteX0" fmla="*/ 514350 w 528637"/>
            <a:gd name="connsiteY0" fmla="*/ 166687 h 166687"/>
            <a:gd name="connsiteX1" fmla="*/ 0 w 528637"/>
            <a:gd name="connsiteY1" fmla="*/ 166687 h 166687"/>
            <a:gd name="connsiteX2" fmla="*/ 185737 w 528637"/>
            <a:gd name="connsiteY2" fmla="*/ 0 h 166687"/>
            <a:gd name="connsiteX3" fmla="*/ 528637 w 528637"/>
            <a:gd name="connsiteY3" fmla="*/ 0 h 166687"/>
            <a:gd name="connsiteX4" fmla="*/ 514350 w 528637"/>
            <a:gd name="connsiteY4" fmla="*/ 166687 h 1666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28637" h="166687">
              <a:moveTo>
                <a:pt x="514350" y="166687"/>
              </a:moveTo>
              <a:lnTo>
                <a:pt x="0" y="166687"/>
              </a:lnTo>
              <a:lnTo>
                <a:pt x="185737" y="0"/>
              </a:lnTo>
              <a:lnTo>
                <a:pt x="528637" y="0"/>
              </a:lnTo>
              <a:lnTo>
                <a:pt x="514350" y="166687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33338</xdr:colOff>
      <xdr:row>20</xdr:row>
      <xdr:rowOff>138113</xdr:rowOff>
    </xdr:to>
    <xdr:sp macro="" textlink="">
      <xdr:nvSpPr>
        <xdr:cNvPr id="73" name="Freeform 72"/>
        <xdr:cNvSpPr/>
      </xdr:nvSpPr>
      <xdr:spPr>
        <a:xfrm>
          <a:off x="1171575" y="3233738"/>
          <a:ext cx="738188" cy="361950"/>
        </a:xfrm>
        <a:custGeom>
          <a:avLst/>
          <a:gdLst>
            <a:gd name="connsiteX0" fmla="*/ 738188 w 738188"/>
            <a:gd name="connsiteY0" fmla="*/ 0 h 361950"/>
            <a:gd name="connsiteX1" fmla="*/ 404813 w 738188"/>
            <a:gd name="connsiteY1" fmla="*/ 0 h 361950"/>
            <a:gd name="connsiteX2" fmla="*/ 0 w 738188"/>
            <a:gd name="connsiteY2" fmla="*/ 361950 h 361950"/>
            <a:gd name="connsiteX3" fmla="*/ 738188 w 738188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8188" h="361950">
              <a:moveTo>
                <a:pt x="738188" y="0"/>
              </a:moveTo>
              <a:lnTo>
                <a:pt x="404813" y="0"/>
              </a:lnTo>
              <a:lnTo>
                <a:pt x="0" y="361950"/>
              </a:lnTo>
              <a:lnTo>
                <a:pt x="738188" y="361950"/>
              </a:lnTo>
            </a:path>
          </a:pathLst>
        </a:cu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228600</xdr:colOff>
      <xdr:row>19</xdr:row>
      <xdr:rowOff>95250</xdr:rowOff>
    </xdr:from>
    <xdr:to>
      <xdr:col>7</xdr:col>
      <xdr:colOff>23813</xdr:colOff>
      <xdr:row>19</xdr:row>
      <xdr:rowOff>100013</xdr:rowOff>
    </xdr:to>
    <xdr:cxnSp macro="">
      <xdr:nvCxnSpPr>
        <xdr:cNvPr id="75" name="Straight Connector 74"/>
        <xdr:cNvCxnSpPr>
          <a:endCxn id="72" idx="0"/>
        </xdr:cNvCxnSpPr>
      </xdr:nvCxnSpPr>
      <xdr:spPr>
        <a:xfrm flipV="1">
          <a:off x="1390650" y="3400425"/>
          <a:ext cx="509588" cy="4763"/>
        </a:xfrm>
        <a:prstGeom prst="line">
          <a:avLst/>
        </a:prstGeom>
        <a:ln w="190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16</xdr:row>
      <xdr:rowOff>0</xdr:rowOff>
    </xdr:from>
    <xdr:to>
      <xdr:col>7</xdr:col>
      <xdr:colOff>14288</xdr:colOff>
      <xdr:row>16</xdr:row>
      <xdr:rowOff>1588</xdr:rowOff>
    </xdr:to>
    <xdr:cxnSp macro="">
      <xdr:nvCxnSpPr>
        <xdr:cNvPr id="81" name="Straight Arrow Connector 80"/>
        <xdr:cNvCxnSpPr/>
      </xdr:nvCxnSpPr>
      <xdr:spPr>
        <a:xfrm>
          <a:off x="1724025" y="2847975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109538</xdr:colOff>
      <xdr:row>16</xdr:row>
      <xdr:rowOff>0</xdr:rowOff>
    </xdr:from>
    <xdr:to>
      <xdr:col>20</xdr:col>
      <xdr:colOff>238125</xdr:colOff>
      <xdr:row>16</xdr:row>
      <xdr:rowOff>1</xdr:rowOff>
    </xdr:to>
    <xdr:cxnSp macro="">
      <xdr:nvCxnSpPr>
        <xdr:cNvPr id="86" name="Straight Arrow Connector 85"/>
        <xdr:cNvCxnSpPr/>
      </xdr:nvCxnSpPr>
      <xdr:spPr>
        <a:xfrm>
          <a:off x="2195513" y="2847975"/>
          <a:ext cx="2871787" cy="1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med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100013</xdr:colOff>
      <xdr:row>15</xdr:row>
      <xdr:rowOff>19050</xdr:rowOff>
    </xdr:from>
    <xdr:to>
      <xdr:col>8</xdr:col>
      <xdr:colOff>100013</xdr:colOff>
      <xdr:row>16</xdr:row>
      <xdr:rowOff>114300</xdr:rowOff>
    </xdr:to>
    <xdr:sp macro="" textlink="">
      <xdr:nvSpPr>
        <xdr:cNvPr id="90" name="Line 195"/>
        <xdr:cNvSpPr>
          <a:spLocks noChangeShapeType="1"/>
        </xdr:cNvSpPr>
      </xdr:nvSpPr>
      <xdr:spPr bwMode="auto">
        <a:xfrm>
          <a:off x="2185988" y="2714625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33337</xdr:colOff>
      <xdr:row>16</xdr:row>
      <xdr:rowOff>0</xdr:rowOff>
    </xdr:from>
    <xdr:to>
      <xdr:col>8</xdr:col>
      <xdr:colOff>90488</xdr:colOff>
      <xdr:row>16</xdr:row>
      <xdr:rowOff>1588</xdr:rowOff>
    </xdr:to>
    <xdr:cxnSp macro="">
      <xdr:nvCxnSpPr>
        <xdr:cNvPr id="92" name="Straight Arrow Connector 91"/>
        <xdr:cNvCxnSpPr/>
      </xdr:nvCxnSpPr>
      <xdr:spPr>
        <a:xfrm>
          <a:off x="1909762" y="2847975"/>
          <a:ext cx="266701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252413</xdr:colOff>
      <xdr:row>14</xdr:row>
      <xdr:rowOff>123826</xdr:rowOff>
    </xdr:from>
    <xdr:to>
      <xdr:col>1</xdr:col>
      <xdr:colOff>261938</xdr:colOff>
      <xdr:row>26</xdr:row>
      <xdr:rowOff>38101</xdr:rowOff>
    </xdr:to>
    <xdr:sp macro="" textlink="">
      <xdr:nvSpPr>
        <xdr:cNvPr id="2" name="Line 193"/>
        <xdr:cNvSpPr>
          <a:spLocks noChangeShapeType="1"/>
        </xdr:cNvSpPr>
      </xdr:nvSpPr>
      <xdr:spPr bwMode="auto">
        <a:xfrm>
          <a:off x="528638" y="2438401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133350</xdr:colOff>
      <xdr:row>15</xdr:row>
      <xdr:rowOff>57150</xdr:rowOff>
    </xdr:from>
    <xdr:to>
      <xdr:col>5</xdr:col>
      <xdr:colOff>133350</xdr:colOff>
      <xdr:row>17</xdr:row>
      <xdr:rowOff>0</xdr:rowOff>
    </xdr:to>
    <xdr:sp macro="" textlink="">
      <xdr:nvSpPr>
        <xdr:cNvPr id="3" name="Line 195"/>
        <xdr:cNvSpPr>
          <a:spLocks noChangeShapeType="1"/>
        </xdr:cNvSpPr>
      </xdr:nvSpPr>
      <xdr:spPr bwMode="auto">
        <a:xfrm>
          <a:off x="1552575" y="2524125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</xdr:colOff>
      <xdr:row>15</xdr:row>
      <xdr:rowOff>71437</xdr:rowOff>
    </xdr:from>
    <xdr:to>
      <xdr:col>6</xdr:col>
      <xdr:colOff>42862</xdr:colOff>
      <xdr:row>16</xdr:row>
      <xdr:rowOff>80962</xdr:rowOff>
    </xdr:to>
    <xdr:sp macro="" textlink="">
      <xdr:nvSpPr>
        <xdr:cNvPr id="4" name="Line 196"/>
        <xdr:cNvSpPr>
          <a:spLocks noChangeShapeType="1"/>
        </xdr:cNvSpPr>
      </xdr:nvSpPr>
      <xdr:spPr bwMode="auto">
        <a:xfrm>
          <a:off x="1719262" y="2538412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5" name="Line 198"/>
        <xdr:cNvSpPr>
          <a:spLocks noChangeShapeType="1"/>
        </xdr:cNvSpPr>
      </xdr:nvSpPr>
      <xdr:spPr bwMode="auto">
        <a:xfrm>
          <a:off x="1895475" y="25336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6" name="Line 199"/>
        <xdr:cNvSpPr>
          <a:spLocks noChangeShapeType="1"/>
        </xdr:cNvSpPr>
      </xdr:nvSpPr>
      <xdr:spPr bwMode="auto">
        <a:xfrm>
          <a:off x="5067300" y="25431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" name="Line 200"/>
        <xdr:cNvSpPr>
          <a:spLocks noChangeShapeType="1"/>
        </xdr:cNvSpPr>
      </xdr:nvSpPr>
      <xdr:spPr bwMode="auto">
        <a:xfrm flipH="1">
          <a:off x="5572125" y="25336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8" name="Line 205"/>
        <xdr:cNvSpPr>
          <a:spLocks noChangeShapeType="1"/>
        </xdr:cNvSpPr>
      </xdr:nvSpPr>
      <xdr:spPr bwMode="auto">
        <a:xfrm flipV="1">
          <a:off x="5391150" y="26193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</xdr:col>
      <xdr:colOff>176213</xdr:colOff>
      <xdr:row>13</xdr:row>
      <xdr:rowOff>61912</xdr:rowOff>
    </xdr:from>
    <xdr:ext cx="114300" cy="190500"/>
    <xdr:sp macro="" textlink="">
      <xdr:nvSpPr>
        <xdr:cNvPr id="9" name="Text Box 207"/>
        <xdr:cNvSpPr txBox="1">
          <a:spLocks noChangeArrowheads="1"/>
        </xdr:cNvSpPr>
      </xdr:nvSpPr>
      <xdr:spPr bwMode="auto">
        <a:xfrm>
          <a:off x="452438" y="2309812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</xdr:col>
      <xdr:colOff>219074</xdr:colOff>
      <xdr:row>14</xdr:row>
      <xdr:rowOff>52387</xdr:rowOff>
    </xdr:from>
    <xdr:ext cx="85725" cy="190500"/>
    <xdr:sp macro="" textlink="">
      <xdr:nvSpPr>
        <xdr:cNvPr id="10" name="Text Box 208"/>
        <xdr:cNvSpPr txBox="1">
          <a:spLocks noChangeArrowheads="1"/>
        </xdr:cNvSpPr>
      </xdr:nvSpPr>
      <xdr:spPr bwMode="auto">
        <a:xfrm>
          <a:off x="495299" y="2366962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11" name="Line 209"/>
        <xdr:cNvSpPr>
          <a:spLocks noChangeShapeType="1"/>
        </xdr:cNvSpPr>
      </xdr:nvSpPr>
      <xdr:spPr bwMode="auto">
        <a:xfrm>
          <a:off x="228600" y="28670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12" name="Freeform 234"/>
        <xdr:cNvSpPr>
          <a:spLocks/>
        </xdr:cNvSpPr>
      </xdr:nvSpPr>
      <xdr:spPr bwMode="auto">
        <a:xfrm>
          <a:off x="276225" y="31432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13" name="Line 240"/>
        <xdr:cNvSpPr>
          <a:spLocks noChangeShapeType="1"/>
        </xdr:cNvSpPr>
      </xdr:nvSpPr>
      <xdr:spPr bwMode="auto">
        <a:xfrm>
          <a:off x="485775" y="2876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14" name="Line 256"/>
        <xdr:cNvSpPr>
          <a:spLocks noChangeShapeType="1"/>
        </xdr:cNvSpPr>
      </xdr:nvSpPr>
      <xdr:spPr bwMode="auto">
        <a:xfrm>
          <a:off x="6819900" y="25431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15" name="Straight Connector 14"/>
        <xdr:cNvCxnSpPr/>
      </xdr:nvCxnSpPr>
      <xdr:spPr>
        <a:xfrm rot="5400000">
          <a:off x="5286375" y="261937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238124</xdr:colOff>
      <xdr:row>15</xdr:row>
      <xdr:rowOff>152399</xdr:rowOff>
    </xdr:from>
    <xdr:to>
      <xdr:col>22</xdr:col>
      <xdr:colOff>47625</xdr:colOff>
      <xdr:row>16</xdr:row>
      <xdr:rowOff>9523</xdr:rowOff>
    </xdr:to>
    <xdr:cxnSp macro="">
      <xdr:nvCxnSpPr>
        <xdr:cNvPr id="16" name="Straight Arrow Connector 15"/>
        <xdr:cNvCxnSpPr/>
      </xdr:nvCxnSpPr>
      <xdr:spPr>
        <a:xfrm rot="16200000" flipH="1">
          <a:off x="5214938" y="2471735"/>
          <a:ext cx="9524" cy="304801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17" name="Line 311"/>
        <xdr:cNvSpPr>
          <a:spLocks noChangeShapeType="1"/>
        </xdr:cNvSpPr>
      </xdr:nvSpPr>
      <xdr:spPr bwMode="auto">
        <a:xfrm>
          <a:off x="5553075" y="27193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18" name="Line 314"/>
        <xdr:cNvSpPr>
          <a:spLocks noChangeShapeType="1"/>
        </xdr:cNvSpPr>
      </xdr:nvSpPr>
      <xdr:spPr bwMode="auto">
        <a:xfrm>
          <a:off x="5362575" y="27670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19" name="Line 315"/>
        <xdr:cNvSpPr>
          <a:spLocks noChangeShapeType="1"/>
        </xdr:cNvSpPr>
      </xdr:nvSpPr>
      <xdr:spPr bwMode="auto">
        <a:xfrm flipH="1">
          <a:off x="5748337" y="27717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20" name="Freeform 334" descr="Dark upward diagonal"/>
        <xdr:cNvSpPr>
          <a:spLocks/>
        </xdr:cNvSpPr>
      </xdr:nvSpPr>
      <xdr:spPr bwMode="auto">
        <a:xfrm>
          <a:off x="1447800" y="28860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21" name="Freeform 335" descr="Small confetti"/>
        <xdr:cNvSpPr>
          <a:spLocks/>
        </xdr:cNvSpPr>
      </xdr:nvSpPr>
      <xdr:spPr bwMode="auto">
        <a:xfrm>
          <a:off x="1090613" y="29908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22" name="Straight Connector 21"/>
        <xdr:cNvCxnSpPr/>
      </xdr:nvCxnSpPr>
      <xdr:spPr>
        <a:xfrm>
          <a:off x="1600200" y="29098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23" name="Freeform 22"/>
        <xdr:cNvSpPr/>
      </xdr:nvSpPr>
      <xdr:spPr>
        <a:xfrm>
          <a:off x="542925" y="28956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24" name="Straight Arrow Connector 23"/>
        <xdr:cNvCxnSpPr/>
      </xdr:nvCxnSpPr>
      <xdr:spPr>
        <a:xfrm>
          <a:off x="5572125" y="26193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15</xdr:row>
      <xdr:rowOff>147638</xdr:rowOff>
    </xdr:from>
    <xdr:to>
      <xdr:col>6</xdr:col>
      <xdr:colOff>47625</xdr:colOff>
      <xdr:row>15</xdr:row>
      <xdr:rowOff>149226</xdr:rowOff>
    </xdr:to>
    <xdr:cxnSp macro="">
      <xdr:nvCxnSpPr>
        <xdr:cNvPr id="25" name="Straight Arrow Connector 24"/>
        <xdr:cNvCxnSpPr/>
      </xdr:nvCxnSpPr>
      <xdr:spPr>
        <a:xfrm>
          <a:off x="1557337" y="2614613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26" name="Straight Arrow Connector 25"/>
        <xdr:cNvCxnSpPr/>
      </xdr:nvCxnSpPr>
      <xdr:spPr>
        <a:xfrm rot="16200000" flipH="1">
          <a:off x="47623" y="30956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27" name="Line 209"/>
        <xdr:cNvSpPr>
          <a:spLocks noChangeShapeType="1"/>
        </xdr:cNvSpPr>
      </xdr:nvSpPr>
      <xdr:spPr bwMode="auto">
        <a:xfrm>
          <a:off x="247650" y="33337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28" name="Line 256"/>
        <xdr:cNvSpPr>
          <a:spLocks noChangeShapeType="1"/>
        </xdr:cNvSpPr>
      </xdr:nvSpPr>
      <xdr:spPr bwMode="auto">
        <a:xfrm>
          <a:off x="5743575" y="27146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29" name="Line 309"/>
        <xdr:cNvSpPr>
          <a:spLocks noChangeShapeType="1"/>
        </xdr:cNvSpPr>
      </xdr:nvSpPr>
      <xdr:spPr bwMode="auto">
        <a:xfrm>
          <a:off x="3457575" y="28527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30" name="Freeform 29"/>
        <xdr:cNvSpPr/>
      </xdr:nvSpPr>
      <xdr:spPr>
        <a:xfrm>
          <a:off x="2466975" y="32956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31" name="Freeform 30"/>
        <xdr:cNvSpPr/>
      </xdr:nvSpPr>
      <xdr:spPr>
        <a:xfrm>
          <a:off x="2724150" y="31146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32" name="Freeform 31"/>
        <xdr:cNvSpPr/>
      </xdr:nvSpPr>
      <xdr:spPr>
        <a:xfrm>
          <a:off x="3171825" y="29860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33" name="Freeform 32"/>
        <xdr:cNvSpPr/>
      </xdr:nvSpPr>
      <xdr:spPr>
        <a:xfrm>
          <a:off x="2962274" y="30384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34" name="Freeform 33"/>
        <xdr:cNvSpPr/>
      </xdr:nvSpPr>
      <xdr:spPr>
        <a:xfrm>
          <a:off x="3505200" y="29337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17</xdr:row>
      <xdr:rowOff>95250</xdr:rowOff>
    </xdr:from>
    <xdr:to>
      <xdr:col>7</xdr:col>
      <xdr:colOff>19050</xdr:colOff>
      <xdr:row>21</xdr:row>
      <xdr:rowOff>28575</xdr:rowOff>
    </xdr:to>
    <xdr:sp macro="" textlink="">
      <xdr:nvSpPr>
        <xdr:cNvPr id="35" name="Freeform 34"/>
        <xdr:cNvSpPr/>
      </xdr:nvSpPr>
      <xdr:spPr>
        <a:xfrm>
          <a:off x="466725" y="2867025"/>
          <a:ext cx="1428750" cy="542925"/>
        </a:xfrm>
        <a:custGeom>
          <a:avLst/>
          <a:gdLst>
            <a:gd name="connsiteX0" fmla="*/ 1428750 w 1428750"/>
            <a:gd name="connsiteY0" fmla="*/ 9525 h 519113"/>
            <a:gd name="connsiteX1" fmla="*/ 1409700 w 1428750"/>
            <a:gd name="connsiteY1" fmla="*/ 519113 h 519113"/>
            <a:gd name="connsiteX2" fmla="*/ 0 w 1428750"/>
            <a:gd name="connsiteY2" fmla="*/ 471488 h 519113"/>
            <a:gd name="connsiteX3" fmla="*/ 957263 w 1428750"/>
            <a:gd name="connsiteY3" fmla="*/ 0 h 519113"/>
            <a:gd name="connsiteX4" fmla="*/ 1428750 w 1428750"/>
            <a:gd name="connsiteY4" fmla="*/ 9525 h 519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28750" h="519113">
              <a:moveTo>
                <a:pt x="1428750" y="9525"/>
              </a:moveTo>
              <a:lnTo>
                <a:pt x="1409700" y="519113"/>
              </a:lnTo>
              <a:lnTo>
                <a:pt x="0" y="471488"/>
              </a:lnTo>
              <a:lnTo>
                <a:pt x="957263" y="0"/>
              </a:lnTo>
              <a:lnTo>
                <a:pt x="1428750" y="9525"/>
              </a:lnTo>
              <a:close/>
            </a:path>
          </a:pathLst>
        </a:cu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119063</xdr:colOff>
      <xdr:row>16</xdr:row>
      <xdr:rowOff>57150</xdr:rowOff>
    </xdr:from>
    <xdr:to>
      <xdr:col>7</xdr:col>
      <xdr:colOff>33338</xdr:colOff>
      <xdr:row>18</xdr:row>
      <xdr:rowOff>76200</xdr:rowOff>
    </xdr:to>
    <xdr:sp macro="" textlink="">
      <xdr:nvSpPr>
        <xdr:cNvPr id="36" name="Freeform 35"/>
        <xdr:cNvSpPr/>
      </xdr:nvSpPr>
      <xdr:spPr>
        <a:xfrm>
          <a:off x="1795463" y="2676525"/>
          <a:ext cx="114300" cy="323850"/>
        </a:xfrm>
        <a:custGeom>
          <a:avLst/>
          <a:gdLst>
            <a:gd name="connsiteX0" fmla="*/ 109537 w 114300"/>
            <a:gd name="connsiteY0" fmla="*/ 261938 h 323850"/>
            <a:gd name="connsiteX1" fmla="*/ 109537 w 114300"/>
            <a:gd name="connsiteY1" fmla="*/ 19050 h 323850"/>
            <a:gd name="connsiteX2" fmla="*/ 85725 w 114300"/>
            <a:gd name="connsiteY2" fmla="*/ 0 h 323850"/>
            <a:gd name="connsiteX3" fmla="*/ 0 w 114300"/>
            <a:gd name="connsiteY3" fmla="*/ 4763 h 323850"/>
            <a:gd name="connsiteX4" fmla="*/ 0 w 114300"/>
            <a:gd name="connsiteY4" fmla="*/ 323850 h 323850"/>
            <a:gd name="connsiteX5" fmla="*/ 114300 w 114300"/>
            <a:gd name="connsiteY5" fmla="*/ 319088 h 323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14300" h="323850">
              <a:moveTo>
                <a:pt x="109537" y="261938"/>
              </a:moveTo>
              <a:lnTo>
                <a:pt x="109537" y="19050"/>
              </a:lnTo>
              <a:lnTo>
                <a:pt x="85725" y="0"/>
              </a:lnTo>
              <a:lnTo>
                <a:pt x="0" y="4763"/>
              </a:lnTo>
              <a:lnTo>
                <a:pt x="0" y="323850"/>
              </a:lnTo>
              <a:lnTo>
                <a:pt x="114300" y="319088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261938</xdr:colOff>
      <xdr:row>16</xdr:row>
      <xdr:rowOff>61913</xdr:rowOff>
    </xdr:from>
    <xdr:to>
      <xdr:col>6</xdr:col>
      <xdr:colOff>119063</xdr:colOff>
      <xdr:row>16</xdr:row>
      <xdr:rowOff>71438</xdr:rowOff>
    </xdr:to>
    <xdr:cxnSp macro="">
      <xdr:nvCxnSpPr>
        <xdr:cNvPr id="37" name="Straight Connector 36"/>
        <xdr:cNvCxnSpPr>
          <a:stCxn id="36" idx="3"/>
        </xdr:cNvCxnSpPr>
      </xdr:nvCxnSpPr>
      <xdr:spPr>
        <a:xfrm flipH="1">
          <a:off x="538163" y="2681288"/>
          <a:ext cx="1257300" cy="9525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16</xdr:row>
      <xdr:rowOff>119063</xdr:rowOff>
    </xdr:from>
    <xdr:to>
      <xdr:col>7</xdr:col>
      <xdr:colOff>28575</xdr:colOff>
      <xdr:row>18</xdr:row>
      <xdr:rowOff>9525</xdr:rowOff>
    </xdr:to>
    <xdr:sp macro="" textlink="">
      <xdr:nvSpPr>
        <xdr:cNvPr id="38" name="Freeform 37"/>
        <xdr:cNvSpPr/>
      </xdr:nvSpPr>
      <xdr:spPr>
        <a:xfrm>
          <a:off x="1714500" y="2738438"/>
          <a:ext cx="190500" cy="195262"/>
        </a:xfrm>
        <a:custGeom>
          <a:avLst/>
          <a:gdLst>
            <a:gd name="connsiteX0" fmla="*/ 76200 w 190500"/>
            <a:gd name="connsiteY0" fmla="*/ 0 h 195262"/>
            <a:gd name="connsiteX1" fmla="*/ 0 w 190500"/>
            <a:gd name="connsiteY1" fmla="*/ 0 h 195262"/>
            <a:gd name="connsiteX2" fmla="*/ 4763 w 190500"/>
            <a:gd name="connsiteY2" fmla="*/ 190500 h 195262"/>
            <a:gd name="connsiteX3" fmla="*/ 190500 w 190500"/>
            <a:gd name="connsiteY3" fmla="*/ 195262 h 1952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0500" h="195262">
              <a:moveTo>
                <a:pt x="76200" y="0"/>
              </a:moveTo>
              <a:lnTo>
                <a:pt x="0" y="0"/>
              </a:lnTo>
              <a:lnTo>
                <a:pt x="4763" y="190500"/>
              </a:lnTo>
              <a:lnTo>
                <a:pt x="190500" y="195262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47625</xdr:colOff>
      <xdr:row>18</xdr:row>
      <xdr:rowOff>4763</xdr:rowOff>
    </xdr:from>
    <xdr:to>
      <xdr:col>7</xdr:col>
      <xdr:colOff>38100</xdr:colOff>
      <xdr:row>18</xdr:row>
      <xdr:rowOff>80963</xdr:rowOff>
    </xdr:to>
    <xdr:sp macro="" textlink="">
      <xdr:nvSpPr>
        <xdr:cNvPr id="39" name="Rectangle 38"/>
        <xdr:cNvSpPr/>
      </xdr:nvSpPr>
      <xdr:spPr>
        <a:xfrm>
          <a:off x="1724025" y="2928938"/>
          <a:ext cx="190500" cy="76200"/>
        </a:xfrm>
        <a:prstGeom prst="rect">
          <a:avLst/>
        </a:prstGeom>
        <a:solidFill>
          <a:sysClr val="window" lastClr="FFFFFF"/>
        </a:solidFill>
        <a:ln w="952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214313</xdr:colOff>
      <xdr:row>19</xdr:row>
      <xdr:rowOff>100014</xdr:rowOff>
    </xdr:from>
    <xdr:to>
      <xdr:col>7</xdr:col>
      <xdr:colOff>19052</xdr:colOff>
      <xdr:row>19</xdr:row>
      <xdr:rowOff>109541</xdr:rowOff>
    </xdr:to>
    <xdr:cxnSp macro="">
      <xdr:nvCxnSpPr>
        <xdr:cNvPr id="40" name="Straight Connector 39"/>
        <xdr:cNvCxnSpPr/>
      </xdr:nvCxnSpPr>
      <xdr:spPr>
        <a:xfrm rot="10800000">
          <a:off x="1376363" y="3176589"/>
          <a:ext cx="519114" cy="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23813</xdr:colOff>
      <xdr:row>20</xdr:row>
      <xdr:rowOff>138113</xdr:rowOff>
    </xdr:to>
    <xdr:sp macro="" textlink="">
      <xdr:nvSpPr>
        <xdr:cNvPr id="41" name="Freeform 40"/>
        <xdr:cNvSpPr/>
      </xdr:nvSpPr>
      <xdr:spPr>
        <a:xfrm>
          <a:off x="1171575" y="3005138"/>
          <a:ext cx="728663" cy="361950"/>
        </a:xfrm>
        <a:custGeom>
          <a:avLst/>
          <a:gdLst>
            <a:gd name="connsiteX0" fmla="*/ 728663 w 728663"/>
            <a:gd name="connsiteY0" fmla="*/ 0 h 361950"/>
            <a:gd name="connsiteX1" fmla="*/ 395288 w 728663"/>
            <a:gd name="connsiteY1" fmla="*/ 0 h 361950"/>
            <a:gd name="connsiteX2" fmla="*/ 0 w 728663"/>
            <a:gd name="connsiteY2" fmla="*/ 361950 h 361950"/>
            <a:gd name="connsiteX3" fmla="*/ 728663 w 728663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28663" h="361950">
              <a:moveTo>
                <a:pt x="728663" y="0"/>
              </a:moveTo>
              <a:lnTo>
                <a:pt x="395288" y="0"/>
              </a:lnTo>
              <a:lnTo>
                <a:pt x="0" y="361950"/>
              </a:lnTo>
              <a:lnTo>
                <a:pt x="728663" y="361950"/>
              </a:ln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19</xdr:row>
      <xdr:rowOff>100013</xdr:rowOff>
    </xdr:from>
    <xdr:to>
      <xdr:col>7</xdr:col>
      <xdr:colOff>23813</xdr:colOff>
      <xdr:row>20</xdr:row>
      <xdr:rowOff>138113</xdr:rowOff>
    </xdr:to>
    <xdr:sp macro="" textlink="">
      <xdr:nvSpPr>
        <xdr:cNvPr id="42" name="Freeform 41"/>
        <xdr:cNvSpPr/>
      </xdr:nvSpPr>
      <xdr:spPr>
        <a:xfrm>
          <a:off x="1171575" y="3176588"/>
          <a:ext cx="728663" cy="190500"/>
        </a:xfrm>
        <a:custGeom>
          <a:avLst/>
          <a:gdLst>
            <a:gd name="connsiteX0" fmla="*/ 728663 w 728663"/>
            <a:gd name="connsiteY0" fmla="*/ 9525 h 190500"/>
            <a:gd name="connsiteX1" fmla="*/ 214313 w 728663"/>
            <a:gd name="connsiteY1" fmla="*/ 0 h 190500"/>
            <a:gd name="connsiteX2" fmla="*/ 0 w 728663"/>
            <a:gd name="connsiteY2" fmla="*/ 185737 h 190500"/>
            <a:gd name="connsiteX3" fmla="*/ 728663 w 728663"/>
            <a:gd name="connsiteY3" fmla="*/ 190500 h 190500"/>
            <a:gd name="connsiteX4" fmla="*/ 728663 w 728663"/>
            <a:gd name="connsiteY4" fmla="*/ 9525 h 190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28663" h="190500">
              <a:moveTo>
                <a:pt x="728663" y="9525"/>
              </a:moveTo>
              <a:lnTo>
                <a:pt x="214313" y="0"/>
              </a:lnTo>
              <a:lnTo>
                <a:pt x="0" y="185737"/>
              </a:lnTo>
              <a:lnTo>
                <a:pt x="728663" y="190500"/>
              </a:lnTo>
              <a:lnTo>
                <a:pt x="728663" y="952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223838</xdr:colOff>
      <xdr:row>18</xdr:row>
      <xdr:rowOff>80963</xdr:rowOff>
    </xdr:from>
    <xdr:to>
      <xdr:col>7</xdr:col>
      <xdr:colOff>38100</xdr:colOff>
      <xdr:row>19</xdr:row>
      <xdr:rowOff>95250</xdr:rowOff>
    </xdr:to>
    <xdr:sp macro="" textlink="">
      <xdr:nvSpPr>
        <xdr:cNvPr id="43" name="Freeform 42"/>
        <xdr:cNvSpPr/>
      </xdr:nvSpPr>
      <xdr:spPr>
        <a:xfrm>
          <a:off x="1385888" y="3005138"/>
          <a:ext cx="528637" cy="166687"/>
        </a:xfrm>
        <a:custGeom>
          <a:avLst/>
          <a:gdLst>
            <a:gd name="connsiteX0" fmla="*/ 514350 w 528637"/>
            <a:gd name="connsiteY0" fmla="*/ 166687 h 166687"/>
            <a:gd name="connsiteX1" fmla="*/ 0 w 528637"/>
            <a:gd name="connsiteY1" fmla="*/ 166687 h 166687"/>
            <a:gd name="connsiteX2" fmla="*/ 185737 w 528637"/>
            <a:gd name="connsiteY2" fmla="*/ 0 h 166687"/>
            <a:gd name="connsiteX3" fmla="*/ 528637 w 528637"/>
            <a:gd name="connsiteY3" fmla="*/ 0 h 166687"/>
            <a:gd name="connsiteX4" fmla="*/ 514350 w 528637"/>
            <a:gd name="connsiteY4" fmla="*/ 166687 h 1666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28637" h="166687">
              <a:moveTo>
                <a:pt x="514350" y="166687"/>
              </a:moveTo>
              <a:lnTo>
                <a:pt x="0" y="166687"/>
              </a:lnTo>
              <a:lnTo>
                <a:pt x="185737" y="0"/>
              </a:lnTo>
              <a:lnTo>
                <a:pt x="528637" y="0"/>
              </a:lnTo>
              <a:lnTo>
                <a:pt x="514350" y="166687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33338</xdr:colOff>
      <xdr:row>20</xdr:row>
      <xdr:rowOff>138113</xdr:rowOff>
    </xdr:to>
    <xdr:sp macro="" textlink="">
      <xdr:nvSpPr>
        <xdr:cNvPr id="44" name="Freeform 43"/>
        <xdr:cNvSpPr/>
      </xdr:nvSpPr>
      <xdr:spPr>
        <a:xfrm>
          <a:off x="1171575" y="3005138"/>
          <a:ext cx="738188" cy="361950"/>
        </a:xfrm>
        <a:custGeom>
          <a:avLst/>
          <a:gdLst>
            <a:gd name="connsiteX0" fmla="*/ 738188 w 738188"/>
            <a:gd name="connsiteY0" fmla="*/ 0 h 361950"/>
            <a:gd name="connsiteX1" fmla="*/ 404813 w 738188"/>
            <a:gd name="connsiteY1" fmla="*/ 0 h 361950"/>
            <a:gd name="connsiteX2" fmla="*/ 0 w 738188"/>
            <a:gd name="connsiteY2" fmla="*/ 361950 h 361950"/>
            <a:gd name="connsiteX3" fmla="*/ 738188 w 738188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8188" h="361950">
              <a:moveTo>
                <a:pt x="738188" y="0"/>
              </a:moveTo>
              <a:lnTo>
                <a:pt x="404813" y="0"/>
              </a:lnTo>
              <a:lnTo>
                <a:pt x="0" y="361950"/>
              </a:lnTo>
              <a:lnTo>
                <a:pt x="738188" y="361950"/>
              </a:lnTo>
            </a:path>
          </a:pathLst>
        </a:cu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228600</xdr:colOff>
      <xdr:row>19</xdr:row>
      <xdr:rowOff>95250</xdr:rowOff>
    </xdr:from>
    <xdr:to>
      <xdr:col>7</xdr:col>
      <xdr:colOff>23813</xdr:colOff>
      <xdr:row>19</xdr:row>
      <xdr:rowOff>100013</xdr:rowOff>
    </xdr:to>
    <xdr:cxnSp macro="">
      <xdr:nvCxnSpPr>
        <xdr:cNvPr id="45" name="Straight Connector 44"/>
        <xdr:cNvCxnSpPr>
          <a:endCxn id="43" idx="0"/>
        </xdr:cNvCxnSpPr>
      </xdr:nvCxnSpPr>
      <xdr:spPr>
        <a:xfrm flipV="1">
          <a:off x="1390650" y="3171825"/>
          <a:ext cx="509588" cy="4763"/>
        </a:xfrm>
        <a:prstGeom prst="line">
          <a:avLst/>
        </a:prstGeom>
        <a:ln w="190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16</xdr:row>
      <xdr:rowOff>0</xdr:rowOff>
    </xdr:from>
    <xdr:to>
      <xdr:col>7</xdr:col>
      <xdr:colOff>14288</xdr:colOff>
      <xdr:row>16</xdr:row>
      <xdr:rowOff>1588</xdr:rowOff>
    </xdr:to>
    <xdr:cxnSp macro="">
      <xdr:nvCxnSpPr>
        <xdr:cNvPr id="46" name="Straight Arrow Connector 45"/>
        <xdr:cNvCxnSpPr/>
      </xdr:nvCxnSpPr>
      <xdr:spPr>
        <a:xfrm>
          <a:off x="1724025" y="2619375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109538</xdr:colOff>
      <xdr:row>16</xdr:row>
      <xdr:rowOff>0</xdr:rowOff>
    </xdr:from>
    <xdr:to>
      <xdr:col>20</xdr:col>
      <xdr:colOff>238125</xdr:colOff>
      <xdr:row>16</xdr:row>
      <xdr:rowOff>1</xdr:rowOff>
    </xdr:to>
    <xdr:cxnSp macro="">
      <xdr:nvCxnSpPr>
        <xdr:cNvPr id="47" name="Straight Arrow Connector 46"/>
        <xdr:cNvCxnSpPr/>
      </xdr:nvCxnSpPr>
      <xdr:spPr>
        <a:xfrm>
          <a:off x="2195513" y="2619375"/>
          <a:ext cx="2871787" cy="1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med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100013</xdr:colOff>
      <xdr:row>15</xdr:row>
      <xdr:rowOff>19050</xdr:rowOff>
    </xdr:from>
    <xdr:to>
      <xdr:col>8</xdr:col>
      <xdr:colOff>100013</xdr:colOff>
      <xdr:row>16</xdr:row>
      <xdr:rowOff>114300</xdr:rowOff>
    </xdr:to>
    <xdr:sp macro="" textlink="">
      <xdr:nvSpPr>
        <xdr:cNvPr id="48" name="Line 195"/>
        <xdr:cNvSpPr>
          <a:spLocks noChangeShapeType="1"/>
        </xdr:cNvSpPr>
      </xdr:nvSpPr>
      <xdr:spPr bwMode="auto">
        <a:xfrm>
          <a:off x="2185988" y="2486025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33337</xdr:colOff>
      <xdr:row>16</xdr:row>
      <xdr:rowOff>0</xdr:rowOff>
    </xdr:from>
    <xdr:to>
      <xdr:col>8</xdr:col>
      <xdr:colOff>90488</xdr:colOff>
      <xdr:row>16</xdr:row>
      <xdr:rowOff>1588</xdr:rowOff>
    </xdr:to>
    <xdr:cxnSp macro="">
      <xdr:nvCxnSpPr>
        <xdr:cNvPr id="49" name="Straight Arrow Connector 48"/>
        <xdr:cNvCxnSpPr/>
      </xdr:nvCxnSpPr>
      <xdr:spPr>
        <a:xfrm>
          <a:off x="1909762" y="2619375"/>
          <a:ext cx="266701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252413</xdr:colOff>
      <xdr:row>14</xdr:row>
      <xdr:rowOff>123826</xdr:rowOff>
    </xdr:from>
    <xdr:to>
      <xdr:col>1</xdr:col>
      <xdr:colOff>261938</xdr:colOff>
      <xdr:row>26</xdr:row>
      <xdr:rowOff>38101</xdr:rowOff>
    </xdr:to>
    <xdr:sp macro="" textlink="">
      <xdr:nvSpPr>
        <xdr:cNvPr id="2" name="Line 193"/>
        <xdr:cNvSpPr>
          <a:spLocks noChangeShapeType="1"/>
        </xdr:cNvSpPr>
      </xdr:nvSpPr>
      <xdr:spPr bwMode="auto">
        <a:xfrm>
          <a:off x="528638" y="2667001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133350</xdr:colOff>
      <xdr:row>15</xdr:row>
      <xdr:rowOff>57150</xdr:rowOff>
    </xdr:from>
    <xdr:to>
      <xdr:col>5</xdr:col>
      <xdr:colOff>133350</xdr:colOff>
      <xdr:row>17</xdr:row>
      <xdr:rowOff>0</xdr:rowOff>
    </xdr:to>
    <xdr:sp macro="" textlink="">
      <xdr:nvSpPr>
        <xdr:cNvPr id="3" name="Line 195"/>
        <xdr:cNvSpPr>
          <a:spLocks noChangeShapeType="1"/>
        </xdr:cNvSpPr>
      </xdr:nvSpPr>
      <xdr:spPr bwMode="auto">
        <a:xfrm>
          <a:off x="1552575" y="2752725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</xdr:colOff>
      <xdr:row>15</xdr:row>
      <xdr:rowOff>71437</xdr:rowOff>
    </xdr:from>
    <xdr:to>
      <xdr:col>6</xdr:col>
      <xdr:colOff>42862</xdr:colOff>
      <xdr:row>16</xdr:row>
      <xdr:rowOff>80962</xdr:rowOff>
    </xdr:to>
    <xdr:sp macro="" textlink="">
      <xdr:nvSpPr>
        <xdr:cNvPr id="4" name="Line 196"/>
        <xdr:cNvSpPr>
          <a:spLocks noChangeShapeType="1"/>
        </xdr:cNvSpPr>
      </xdr:nvSpPr>
      <xdr:spPr bwMode="auto">
        <a:xfrm>
          <a:off x="1719262" y="2767012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5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6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8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</xdr:col>
      <xdr:colOff>176213</xdr:colOff>
      <xdr:row>13</xdr:row>
      <xdr:rowOff>61912</xdr:rowOff>
    </xdr:from>
    <xdr:ext cx="114300" cy="190500"/>
    <xdr:sp macro="" textlink="">
      <xdr:nvSpPr>
        <xdr:cNvPr id="9" name="Text Box 207"/>
        <xdr:cNvSpPr txBox="1">
          <a:spLocks noChangeArrowheads="1"/>
        </xdr:cNvSpPr>
      </xdr:nvSpPr>
      <xdr:spPr bwMode="auto">
        <a:xfrm>
          <a:off x="452438" y="2538412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</xdr:col>
      <xdr:colOff>219074</xdr:colOff>
      <xdr:row>14</xdr:row>
      <xdr:rowOff>52387</xdr:rowOff>
    </xdr:from>
    <xdr:ext cx="85725" cy="190500"/>
    <xdr:sp macro="" textlink="">
      <xdr:nvSpPr>
        <xdr:cNvPr id="10" name="Text Box 208"/>
        <xdr:cNvSpPr txBox="1">
          <a:spLocks noChangeArrowheads="1"/>
        </xdr:cNvSpPr>
      </xdr:nvSpPr>
      <xdr:spPr bwMode="auto">
        <a:xfrm>
          <a:off x="495299" y="2595562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11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12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13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14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15" name="Straight Connector 14"/>
        <xdr:cNvCxnSpPr/>
      </xdr:nvCxnSpPr>
      <xdr:spPr>
        <a:xfrm rot="5400000">
          <a:off x="5286375" y="284797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238124</xdr:colOff>
      <xdr:row>15</xdr:row>
      <xdr:rowOff>152399</xdr:rowOff>
    </xdr:from>
    <xdr:to>
      <xdr:col>22</xdr:col>
      <xdr:colOff>47625</xdr:colOff>
      <xdr:row>16</xdr:row>
      <xdr:rowOff>9523</xdr:rowOff>
    </xdr:to>
    <xdr:cxnSp macro="">
      <xdr:nvCxnSpPr>
        <xdr:cNvPr id="16" name="Straight Arrow Connector 15"/>
        <xdr:cNvCxnSpPr/>
      </xdr:nvCxnSpPr>
      <xdr:spPr>
        <a:xfrm rot="16200000" flipH="1">
          <a:off x="5214938" y="2700335"/>
          <a:ext cx="9524" cy="304801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17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1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1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2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2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22" name="Straight Connector 21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23" name="Freeform 22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24" name="Straight Arrow Connector 2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15</xdr:row>
      <xdr:rowOff>147638</xdr:rowOff>
    </xdr:from>
    <xdr:to>
      <xdr:col>6</xdr:col>
      <xdr:colOff>47625</xdr:colOff>
      <xdr:row>15</xdr:row>
      <xdr:rowOff>149226</xdr:rowOff>
    </xdr:to>
    <xdr:cxnSp macro="">
      <xdr:nvCxnSpPr>
        <xdr:cNvPr id="25" name="Straight Arrow Connector 24"/>
        <xdr:cNvCxnSpPr/>
      </xdr:nvCxnSpPr>
      <xdr:spPr>
        <a:xfrm>
          <a:off x="1557337" y="2843213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26" name="Straight Arrow Connector 25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27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28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29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30" name="Freeform 29"/>
        <xdr:cNvSpPr/>
      </xdr:nvSpPr>
      <xdr:spPr>
        <a:xfrm>
          <a:off x="2466975" y="3190875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31" name="Freeform 30"/>
        <xdr:cNvSpPr/>
      </xdr:nvSpPr>
      <xdr:spPr>
        <a:xfrm>
          <a:off x="2724150" y="3009900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32" name="Freeform 31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33" name="Freeform 32"/>
        <xdr:cNvSpPr/>
      </xdr:nvSpPr>
      <xdr:spPr>
        <a:xfrm>
          <a:off x="2962274" y="2933700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34" name="Freeform 33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17</xdr:row>
      <xdr:rowOff>95250</xdr:rowOff>
    </xdr:from>
    <xdr:to>
      <xdr:col>7</xdr:col>
      <xdr:colOff>19050</xdr:colOff>
      <xdr:row>21</xdr:row>
      <xdr:rowOff>28575</xdr:rowOff>
    </xdr:to>
    <xdr:sp macro="" textlink="">
      <xdr:nvSpPr>
        <xdr:cNvPr id="35" name="Freeform 34"/>
        <xdr:cNvSpPr/>
      </xdr:nvSpPr>
      <xdr:spPr>
        <a:xfrm>
          <a:off x="466725" y="3095625"/>
          <a:ext cx="1428750" cy="542925"/>
        </a:xfrm>
        <a:custGeom>
          <a:avLst/>
          <a:gdLst>
            <a:gd name="connsiteX0" fmla="*/ 1428750 w 1428750"/>
            <a:gd name="connsiteY0" fmla="*/ 9525 h 519113"/>
            <a:gd name="connsiteX1" fmla="*/ 1409700 w 1428750"/>
            <a:gd name="connsiteY1" fmla="*/ 519113 h 519113"/>
            <a:gd name="connsiteX2" fmla="*/ 0 w 1428750"/>
            <a:gd name="connsiteY2" fmla="*/ 471488 h 519113"/>
            <a:gd name="connsiteX3" fmla="*/ 957263 w 1428750"/>
            <a:gd name="connsiteY3" fmla="*/ 0 h 519113"/>
            <a:gd name="connsiteX4" fmla="*/ 1428750 w 1428750"/>
            <a:gd name="connsiteY4" fmla="*/ 9525 h 519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28750" h="519113">
              <a:moveTo>
                <a:pt x="1428750" y="9525"/>
              </a:moveTo>
              <a:lnTo>
                <a:pt x="1409700" y="519113"/>
              </a:lnTo>
              <a:lnTo>
                <a:pt x="0" y="471488"/>
              </a:lnTo>
              <a:lnTo>
                <a:pt x="957263" y="0"/>
              </a:lnTo>
              <a:lnTo>
                <a:pt x="1428750" y="9525"/>
              </a:lnTo>
              <a:close/>
            </a:path>
          </a:pathLst>
        </a:cu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119063</xdr:colOff>
      <xdr:row>16</xdr:row>
      <xdr:rowOff>57150</xdr:rowOff>
    </xdr:from>
    <xdr:to>
      <xdr:col>7</xdr:col>
      <xdr:colOff>33338</xdr:colOff>
      <xdr:row>18</xdr:row>
      <xdr:rowOff>76200</xdr:rowOff>
    </xdr:to>
    <xdr:sp macro="" textlink="">
      <xdr:nvSpPr>
        <xdr:cNvPr id="36" name="Freeform 35"/>
        <xdr:cNvSpPr/>
      </xdr:nvSpPr>
      <xdr:spPr>
        <a:xfrm>
          <a:off x="1795463" y="2905125"/>
          <a:ext cx="114300" cy="323850"/>
        </a:xfrm>
        <a:custGeom>
          <a:avLst/>
          <a:gdLst>
            <a:gd name="connsiteX0" fmla="*/ 109537 w 114300"/>
            <a:gd name="connsiteY0" fmla="*/ 261938 h 323850"/>
            <a:gd name="connsiteX1" fmla="*/ 109537 w 114300"/>
            <a:gd name="connsiteY1" fmla="*/ 19050 h 323850"/>
            <a:gd name="connsiteX2" fmla="*/ 85725 w 114300"/>
            <a:gd name="connsiteY2" fmla="*/ 0 h 323850"/>
            <a:gd name="connsiteX3" fmla="*/ 0 w 114300"/>
            <a:gd name="connsiteY3" fmla="*/ 4763 h 323850"/>
            <a:gd name="connsiteX4" fmla="*/ 0 w 114300"/>
            <a:gd name="connsiteY4" fmla="*/ 323850 h 323850"/>
            <a:gd name="connsiteX5" fmla="*/ 114300 w 114300"/>
            <a:gd name="connsiteY5" fmla="*/ 319088 h 323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14300" h="323850">
              <a:moveTo>
                <a:pt x="109537" y="261938"/>
              </a:moveTo>
              <a:lnTo>
                <a:pt x="109537" y="19050"/>
              </a:lnTo>
              <a:lnTo>
                <a:pt x="85725" y="0"/>
              </a:lnTo>
              <a:lnTo>
                <a:pt x="0" y="4763"/>
              </a:lnTo>
              <a:lnTo>
                <a:pt x="0" y="323850"/>
              </a:lnTo>
              <a:lnTo>
                <a:pt x="114300" y="319088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261938</xdr:colOff>
      <xdr:row>16</xdr:row>
      <xdr:rowOff>61913</xdr:rowOff>
    </xdr:from>
    <xdr:to>
      <xdr:col>6</xdr:col>
      <xdr:colOff>119063</xdr:colOff>
      <xdr:row>16</xdr:row>
      <xdr:rowOff>71438</xdr:rowOff>
    </xdr:to>
    <xdr:cxnSp macro="">
      <xdr:nvCxnSpPr>
        <xdr:cNvPr id="37" name="Straight Connector 36"/>
        <xdr:cNvCxnSpPr>
          <a:stCxn id="36" idx="3"/>
        </xdr:cNvCxnSpPr>
      </xdr:nvCxnSpPr>
      <xdr:spPr>
        <a:xfrm flipH="1">
          <a:off x="538163" y="2909888"/>
          <a:ext cx="1257300" cy="9525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16</xdr:row>
      <xdr:rowOff>119063</xdr:rowOff>
    </xdr:from>
    <xdr:to>
      <xdr:col>7</xdr:col>
      <xdr:colOff>28575</xdr:colOff>
      <xdr:row>18</xdr:row>
      <xdr:rowOff>9525</xdr:rowOff>
    </xdr:to>
    <xdr:sp macro="" textlink="">
      <xdr:nvSpPr>
        <xdr:cNvPr id="38" name="Freeform 37"/>
        <xdr:cNvSpPr/>
      </xdr:nvSpPr>
      <xdr:spPr>
        <a:xfrm>
          <a:off x="1714500" y="2967038"/>
          <a:ext cx="190500" cy="195262"/>
        </a:xfrm>
        <a:custGeom>
          <a:avLst/>
          <a:gdLst>
            <a:gd name="connsiteX0" fmla="*/ 76200 w 190500"/>
            <a:gd name="connsiteY0" fmla="*/ 0 h 195262"/>
            <a:gd name="connsiteX1" fmla="*/ 0 w 190500"/>
            <a:gd name="connsiteY1" fmla="*/ 0 h 195262"/>
            <a:gd name="connsiteX2" fmla="*/ 4763 w 190500"/>
            <a:gd name="connsiteY2" fmla="*/ 190500 h 195262"/>
            <a:gd name="connsiteX3" fmla="*/ 190500 w 190500"/>
            <a:gd name="connsiteY3" fmla="*/ 195262 h 1952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0500" h="195262">
              <a:moveTo>
                <a:pt x="76200" y="0"/>
              </a:moveTo>
              <a:lnTo>
                <a:pt x="0" y="0"/>
              </a:lnTo>
              <a:lnTo>
                <a:pt x="4763" y="190500"/>
              </a:lnTo>
              <a:lnTo>
                <a:pt x="190500" y="195262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47625</xdr:colOff>
      <xdr:row>18</xdr:row>
      <xdr:rowOff>4763</xdr:rowOff>
    </xdr:from>
    <xdr:to>
      <xdr:col>7</xdr:col>
      <xdr:colOff>38100</xdr:colOff>
      <xdr:row>18</xdr:row>
      <xdr:rowOff>80963</xdr:rowOff>
    </xdr:to>
    <xdr:sp macro="" textlink="">
      <xdr:nvSpPr>
        <xdr:cNvPr id="39" name="Rectangle 38"/>
        <xdr:cNvSpPr/>
      </xdr:nvSpPr>
      <xdr:spPr>
        <a:xfrm>
          <a:off x="1724025" y="3157538"/>
          <a:ext cx="190500" cy="76200"/>
        </a:xfrm>
        <a:prstGeom prst="rect">
          <a:avLst/>
        </a:prstGeom>
        <a:solidFill>
          <a:sysClr val="window" lastClr="FFFFFF"/>
        </a:solidFill>
        <a:ln w="952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214313</xdr:colOff>
      <xdr:row>19</xdr:row>
      <xdr:rowOff>100014</xdr:rowOff>
    </xdr:from>
    <xdr:to>
      <xdr:col>7</xdr:col>
      <xdr:colOff>19052</xdr:colOff>
      <xdr:row>19</xdr:row>
      <xdr:rowOff>109541</xdr:rowOff>
    </xdr:to>
    <xdr:cxnSp macro="">
      <xdr:nvCxnSpPr>
        <xdr:cNvPr id="40" name="Straight Connector 39"/>
        <xdr:cNvCxnSpPr/>
      </xdr:nvCxnSpPr>
      <xdr:spPr>
        <a:xfrm rot="10800000">
          <a:off x="1376363" y="3405189"/>
          <a:ext cx="519114" cy="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23813</xdr:colOff>
      <xdr:row>20</xdr:row>
      <xdr:rowOff>138113</xdr:rowOff>
    </xdr:to>
    <xdr:sp macro="" textlink="">
      <xdr:nvSpPr>
        <xdr:cNvPr id="41" name="Freeform 40"/>
        <xdr:cNvSpPr/>
      </xdr:nvSpPr>
      <xdr:spPr>
        <a:xfrm>
          <a:off x="1171575" y="3233738"/>
          <a:ext cx="728663" cy="361950"/>
        </a:xfrm>
        <a:custGeom>
          <a:avLst/>
          <a:gdLst>
            <a:gd name="connsiteX0" fmla="*/ 728663 w 728663"/>
            <a:gd name="connsiteY0" fmla="*/ 0 h 361950"/>
            <a:gd name="connsiteX1" fmla="*/ 395288 w 728663"/>
            <a:gd name="connsiteY1" fmla="*/ 0 h 361950"/>
            <a:gd name="connsiteX2" fmla="*/ 0 w 728663"/>
            <a:gd name="connsiteY2" fmla="*/ 361950 h 361950"/>
            <a:gd name="connsiteX3" fmla="*/ 728663 w 728663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28663" h="361950">
              <a:moveTo>
                <a:pt x="728663" y="0"/>
              </a:moveTo>
              <a:lnTo>
                <a:pt x="395288" y="0"/>
              </a:lnTo>
              <a:lnTo>
                <a:pt x="0" y="361950"/>
              </a:lnTo>
              <a:lnTo>
                <a:pt x="728663" y="361950"/>
              </a:ln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19</xdr:row>
      <xdr:rowOff>100013</xdr:rowOff>
    </xdr:from>
    <xdr:to>
      <xdr:col>7</xdr:col>
      <xdr:colOff>23813</xdr:colOff>
      <xdr:row>20</xdr:row>
      <xdr:rowOff>138113</xdr:rowOff>
    </xdr:to>
    <xdr:sp macro="" textlink="">
      <xdr:nvSpPr>
        <xdr:cNvPr id="42" name="Freeform 41"/>
        <xdr:cNvSpPr/>
      </xdr:nvSpPr>
      <xdr:spPr>
        <a:xfrm>
          <a:off x="1171575" y="3405188"/>
          <a:ext cx="728663" cy="190500"/>
        </a:xfrm>
        <a:custGeom>
          <a:avLst/>
          <a:gdLst>
            <a:gd name="connsiteX0" fmla="*/ 728663 w 728663"/>
            <a:gd name="connsiteY0" fmla="*/ 9525 h 190500"/>
            <a:gd name="connsiteX1" fmla="*/ 214313 w 728663"/>
            <a:gd name="connsiteY1" fmla="*/ 0 h 190500"/>
            <a:gd name="connsiteX2" fmla="*/ 0 w 728663"/>
            <a:gd name="connsiteY2" fmla="*/ 185737 h 190500"/>
            <a:gd name="connsiteX3" fmla="*/ 728663 w 728663"/>
            <a:gd name="connsiteY3" fmla="*/ 190500 h 190500"/>
            <a:gd name="connsiteX4" fmla="*/ 728663 w 728663"/>
            <a:gd name="connsiteY4" fmla="*/ 9525 h 190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28663" h="190500">
              <a:moveTo>
                <a:pt x="728663" y="9525"/>
              </a:moveTo>
              <a:lnTo>
                <a:pt x="214313" y="0"/>
              </a:lnTo>
              <a:lnTo>
                <a:pt x="0" y="185737"/>
              </a:lnTo>
              <a:lnTo>
                <a:pt x="728663" y="190500"/>
              </a:lnTo>
              <a:lnTo>
                <a:pt x="728663" y="952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223838</xdr:colOff>
      <xdr:row>18</xdr:row>
      <xdr:rowOff>80963</xdr:rowOff>
    </xdr:from>
    <xdr:to>
      <xdr:col>7</xdr:col>
      <xdr:colOff>38100</xdr:colOff>
      <xdr:row>19</xdr:row>
      <xdr:rowOff>95250</xdr:rowOff>
    </xdr:to>
    <xdr:sp macro="" textlink="">
      <xdr:nvSpPr>
        <xdr:cNvPr id="43" name="Freeform 42"/>
        <xdr:cNvSpPr/>
      </xdr:nvSpPr>
      <xdr:spPr>
        <a:xfrm>
          <a:off x="1385888" y="3233738"/>
          <a:ext cx="528637" cy="166687"/>
        </a:xfrm>
        <a:custGeom>
          <a:avLst/>
          <a:gdLst>
            <a:gd name="connsiteX0" fmla="*/ 514350 w 528637"/>
            <a:gd name="connsiteY0" fmla="*/ 166687 h 166687"/>
            <a:gd name="connsiteX1" fmla="*/ 0 w 528637"/>
            <a:gd name="connsiteY1" fmla="*/ 166687 h 166687"/>
            <a:gd name="connsiteX2" fmla="*/ 185737 w 528637"/>
            <a:gd name="connsiteY2" fmla="*/ 0 h 166687"/>
            <a:gd name="connsiteX3" fmla="*/ 528637 w 528637"/>
            <a:gd name="connsiteY3" fmla="*/ 0 h 166687"/>
            <a:gd name="connsiteX4" fmla="*/ 514350 w 528637"/>
            <a:gd name="connsiteY4" fmla="*/ 166687 h 1666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28637" h="166687">
              <a:moveTo>
                <a:pt x="514350" y="166687"/>
              </a:moveTo>
              <a:lnTo>
                <a:pt x="0" y="166687"/>
              </a:lnTo>
              <a:lnTo>
                <a:pt x="185737" y="0"/>
              </a:lnTo>
              <a:lnTo>
                <a:pt x="528637" y="0"/>
              </a:lnTo>
              <a:lnTo>
                <a:pt x="514350" y="166687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33338</xdr:colOff>
      <xdr:row>20</xdr:row>
      <xdr:rowOff>138113</xdr:rowOff>
    </xdr:to>
    <xdr:sp macro="" textlink="">
      <xdr:nvSpPr>
        <xdr:cNvPr id="44" name="Freeform 43"/>
        <xdr:cNvSpPr/>
      </xdr:nvSpPr>
      <xdr:spPr>
        <a:xfrm>
          <a:off x="1171575" y="3233738"/>
          <a:ext cx="738188" cy="361950"/>
        </a:xfrm>
        <a:custGeom>
          <a:avLst/>
          <a:gdLst>
            <a:gd name="connsiteX0" fmla="*/ 738188 w 738188"/>
            <a:gd name="connsiteY0" fmla="*/ 0 h 361950"/>
            <a:gd name="connsiteX1" fmla="*/ 404813 w 738188"/>
            <a:gd name="connsiteY1" fmla="*/ 0 h 361950"/>
            <a:gd name="connsiteX2" fmla="*/ 0 w 738188"/>
            <a:gd name="connsiteY2" fmla="*/ 361950 h 361950"/>
            <a:gd name="connsiteX3" fmla="*/ 738188 w 738188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8188" h="361950">
              <a:moveTo>
                <a:pt x="738188" y="0"/>
              </a:moveTo>
              <a:lnTo>
                <a:pt x="404813" y="0"/>
              </a:lnTo>
              <a:lnTo>
                <a:pt x="0" y="361950"/>
              </a:lnTo>
              <a:lnTo>
                <a:pt x="738188" y="361950"/>
              </a:lnTo>
            </a:path>
          </a:pathLst>
        </a:cu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228600</xdr:colOff>
      <xdr:row>19</xdr:row>
      <xdr:rowOff>95250</xdr:rowOff>
    </xdr:from>
    <xdr:to>
      <xdr:col>7</xdr:col>
      <xdr:colOff>23813</xdr:colOff>
      <xdr:row>19</xdr:row>
      <xdr:rowOff>100013</xdr:rowOff>
    </xdr:to>
    <xdr:cxnSp macro="">
      <xdr:nvCxnSpPr>
        <xdr:cNvPr id="45" name="Straight Connector 44"/>
        <xdr:cNvCxnSpPr>
          <a:endCxn id="43" idx="0"/>
        </xdr:cNvCxnSpPr>
      </xdr:nvCxnSpPr>
      <xdr:spPr>
        <a:xfrm flipV="1">
          <a:off x="1390650" y="3400425"/>
          <a:ext cx="509588" cy="4763"/>
        </a:xfrm>
        <a:prstGeom prst="line">
          <a:avLst/>
        </a:prstGeom>
        <a:ln w="190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16</xdr:row>
      <xdr:rowOff>0</xdr:rowOff>
    </xdr:from>
    <xdr:to>
      <xdr:col>7</xdr:col>
      <xdr:colOff>14288</xdr:colOff>
      <xdr:row>16</xdr:row>
      <xdr:rowOff>1588</xdr:rowOff>
    </xdr:to>
    <xdr:cxnSp macro="">
      <xdr:nvCxnSpPr>
        <xdr:cNvPr id="46" name="Straight Arrow Connector 45"/>
        <xdr:cNvCxnSpPr/>
      </xdr:nvCxnSpPr>
      <xdr:spPr>
        <a:xfrm>
          <a:off x="1724025" y="2847975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109538</xdr:colOff>
      <xdr:row>16</xdr:row>
      <xdr:rowOff>0</xdr:rowOff>
    </xdr:from>
    <xdr:to>
      <xdr:col>20</xdr:col>
      <xdr:colOff>238125</xdr:colOff>
      <xdr:row>16</xdr:row>
      <xdr:rowOff>1</xdr:rowOff>
    </xdr:to>
    <xdr:cxnSp macro="">
      <xdr:nvCxnSpPr>
        <xdr:cNvPr id="47" name="Straight Arrow Connector 46"/>
        <xdr:cNvCxnSpPr/>
      </xdr:nvCxnSpPr>
      <xdr:spPr>
        <a:xfrm>
          <a:off x="2195513" y="2847975"/>
          <a:ext cx="2871787" cy="1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med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100013</xdr:colOff>
      <xdr:row>15</xdr:row>
      <xdr:rowOff>19050</xdr:rowOff>
    </xdr:from>
    <xdr:to>
      <xdr:col>8</xdr:col>
      <xdr:colOff>100013</xdr:colOff>
      <xdr:row>16</xdr:row>
      <xdr:rowOff>114300</xdr:rowOff>
    </xdr:to>
    <xdr:sp macro="" textlink="">
      <xdr:nvSpPr>
        <xdr:cNvPr id="48" name="Line 195"/>
        <xdr:cNvSpPr>
          <a:spLocks noChangeShapeType="1"/>
        </xdr:cNvSpPr>
      </xdr:nvSpPr>
      <xdr:spPr bwMode="auto">
        <a:xfrm>
          <a:off x="2185988" y="2714625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33337</xdr:colOff>
      <xdr:row>16</xdr:row>
      <xdr:rowOff>0</xdr:rowOff>
    </xdr:from>
    <xdr:to>
      <xdr:col>8</xdr:col>
      <xdr:colOff>90488</xdr:colOff>
      <xdr:row>16</xdr:row>
      <xdr:rowOff>1588</xdr:rowOff>
    </xdr:to>
    <xdr:cxnSp macro="">
      <xdr:nvCxnSpPr>
        <xdr:cNvPr id="49" name="Straight Arrow Connector 48"/>
        <xdr:cNvCxnSpPr/>
      </xdr:nvCxnSpPr>
      <xdr:spPr>
        <a:xfrm>
          <a:off x="1909762" y="2847975"/>
          <a:ext cx="266701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252413</xdr:colOff>
      <xdr:row>14</xdr:row>
      <xdr:rowOff>123826</xdr:rowOff>
    </xdr:from>
    <xdr:to>
      <xdr:col>1</xdr:col>
      <xdr:colOff>261938</xdr:colOff>
      <xdr:row>26</xdr:row>
      <xdr:rowOff>38101</xdr:rowOff>
    </xdr:to>
    <xdr:sp macro="" textlink="">
      <xdr:nvSpPr>
        <xdr:cNvPr id="2" name="Line 193"/>
        <xdr:cNvSpPr>
          <a:spLocks noChangeShapeType="1"/>
        </xdr:cNvSpPr>
      </xdr:nvSpPr>
      <xdr:spPr bwMode="auto">
        <a:xfrm>
          <a:off x="528638" y="2333626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133350</xdr:colOff>
      <xdr:row>15</xdr:row>
      <xdr:rowOff>57150</xdr:rowOff>
    </xdr:from>
    <xdr:to>
      <xdr:col>5</xdr:col>
      <xdr:colOff>133350</xdr:colOff>
      <xdr:row>17</xdr:row>
      <xdr:rowOff>0</xdr:rowOff>
    </xdr:to>
    <xdr:sp macro="" textlink="">
      <xdr:nvSpPr>
        <xdr:cNvPr id="3" name="Line 195"/>
        <xdr:cNvSpPr>
          <a:spLocks noChangeShapeType="1"/>
        </xdr:cNvSpPr>
      </xdr:nvSpPr>
      <xdr:spPr bwMode="auto">
        <a:xfrm>
          <a:off x="1552575" y="24193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</xdr:colOff>
      <xdr:row>15</xdr:row>
      <xdr:rowOff>71437</xdr:rowOff>
    </xdr:from>
    <xdr:to>
      <xdr:col>6</xdr:col>
      <xdr:colOff>42862</xdr:colOff>
      <xdr:row>16</xdr:row>
      <xdr:rowOff>80962</xdr:rowOff>
    </xdr:to>
    <xdr:sp macro="" textlink="">
      <xdr:nvSpPr>
        <xdr:cNvPr id="4" name="Line 196"/>
        <xdr:cNvSpPr>
          <a:spLocks noChangeShapeType="1"/>
        </xdr:cNvSpPr>
      </xdr:nvSpPr>
      <xdr:spPr bwMode="auto">
        <a:xfrm>
          <a:off x="1719262" y="2433637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5" name="Line 198"/>
        <xdr:cNvSpPr>
          <a:spLocks noChangeShapeType="1"/>
        </xdr:cNvSpPr>
      </xdr:nvSpPr>
      <xdr:spPr bwMode="auto">
        <a:xfrm>
          <a:off x="1895475" y="24288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6" name="Line 199"/>
        <xdr:cNvSpPr>
          <a:spLocks noChangeShapeType="1"/>
        </xdr:cNvSpPr>
      </xdr:nvSpPr>
      <xdr:spPr bwMode="auto">
        <a:xfrm>
          <a:off x="5067300" y="243840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" name="Line 200"/>
        <xdr:cNvSpPr>
          <a:spLocks noChangeShapeType="1"/>
        </xdr:cNvSpPr>
      </xdr:nvSpPr>
      <xdr:spPr bwMode="auto">
        <a:xfrm flipH="1">
          <a:off x="5572125" y="2428875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8" name="Line 205"/>
        <xdr:cNvSpPr>
          <a:spLocks noChangeShapeType="1"/>
        </xdr:cNvSpPr>
      </xdr:nvSpPr>
      <xdr:spPr bwMode="auto">
        <a:xfrm flipV="1">
          <a:off x="5391150" y="2514600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</xdr:col>
      <xdr:colOff>176213</xdr:colOff>
      <xdr:row>13</xdr:row>
      <xdr:rowOff>61912</xdr:rowOff>
    </xdr:from>
    <xdr:ext cx="114300" cy="190500"/>
    <xdr:sp macro="" textlink="">
      <xdr:nvSpPr>
        <xdr:cNvPr id="9" name="Text Box 207"/>
        <xdr:cNvSpPr txBox="1">
          <a:spLocks noChangeArrowheads="1"/>
        </xdr:cNvSpPr>
      </xdr:nvSpPr>
      <xdr:spPr bwMode="auto">
        <a:xfrm>
          <a:off x="452438" y="2205037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</xdr:col>
      <xdr:colOff>219074</xdr:colOff>
      <xdr:row>14</xdr:row>
      <xdr:rowOff>52387</xdr:rowOff>
    </xdr:from>
    <xdr:ext cx="85725" cy="190500"/>
    <xdr:sp macro="" textlink="">
      <xdr:nvSpPr>
        <xdr:cNvPr id="10" name="Text Box 208"/>
        <xdr:cNvSpPr txBox="1">
          <a:spLocks noChangeArrowheads="1"/>
        </xdr:cNvSpPr>
      </xdr:nvSpPr>
      <xdr:spPr bwMode="auto">
        <a:xfrm>
          <a:off x="495299" y="2262187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11" name="Line 209"/>
        <xdr:cNvSpPr>
          <a:spLocks noChangeShapeType="1"/>
        </xdr:cNvSpPr>
      </xdr:nvSpPr>
      <xdr:spPr bwMode="auto">
        <a:xfrm>
          <a:off x="228600" y="27622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12" name="Freeform 234"/>
        <xdr:cNvSpPr>
          <a:spLocks/>
        </xdr:cNvSpPr>
      </xdr:nvSpPr>
      <xdr:spPr bwMode="auto">
        <a:xfrm>
          <a:off x="276225" y="3038475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13" name="Line 240"/>
        <xdr:cNvSpPr>
          <a:spLocks noChangeShapeType="1"/>
        </xdr:cNvSpPr>
      </xdr:nvSpPr>
      <xdr:spPr bwMode="auto">
        <a:xfrm>
          <a:off x="485775" y="2771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14" name="Line 256"/>
        <xdr:cNvSpPr>
          <a:spLocks noChangeShapeType="1"/>
        </xdr:cNvSpPr>
      </xdr:nvSpPr>
      <xdr:spPr bwMode="auto">
        <a:xfrm>
          <a:off x="6819900" y="24384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15" name="Straight Connector 14"/>
        <xdr:cNvCxnSpPr/>
      </xdr:nvCxnSpPr>
      <xdr:spPr>
        <a:xfrm rot="5400000">
          <a:off x="5286375" y="2514599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238124</xdr:colOff>
      <xdr:row>15</xdr:row>
      <xdr:rowOff>152399</xdr:rowOff>
    </xdr:from>
    <xdr:to>
      <xdr:col>22</xdr:col>
      <xdr:colOff>47625</xdr:colOff>
      <xdr:row>16</xdr:row>
      <xdr:rowOff>9523</xdr:rowOff>
    </xdr:to>
    <xdr:cxnSp macro="">
      <xdr:nvCxnSpPr>
        <xdr:cNvPr id="16" name="Straight Arrow Connector 15"/>
        <xdr:cNvCxnSpPr/>
      </xdr:nvCxnSpPr>
      <xdr:spPr>
        <a:xfrm rot="16200000" flipH="1">
          <a:off x="5214938" y="2366960"/>
          <a:ext cx="9524" cy="304801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17" name="Line 311"/>
        <xdr:cNvSpPr>
          <a:spLocks noChangeShapeType="1"/>
        </xdr:cNvSpPr>
      </xdr:nvSpPr>
      <xdr:spPr bwMode="auto">
        <a:xfrm>
          <a:off x="5553075" y="2614613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18" name="Line 314"/>
        <xdr:cNvSpPr>
          <a:spLocks noChangeShapeType="1"/>
        </xdr:cNvSpPr>
      </xdr:nvSpPr>
      <xdr:spPr bwMode="auto">
        <a:xfrm>
          <a:off x="5362575" y="2662238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19" name="Line 315"/>
        <xdr:cNvSpPr>
          <a:spLocks noChangeShapeType="1"/>
        </xdr:cNvSpPr>
      </xdr:nvSpPr>
      <xdr:spPr bwMode="auto">
        <a:xfrm flipH="1">
          <a:off x="5748337" y="2667000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20" name="Freeform 334" descr="Dark upward diagonal"/>
        <xdr:cNvSpPr>
          <a:spLocks/>
        </xdr:cNvSpPr>
      </xdr:nvSpPr>
      <xdr:spPr bwMode="auto">
        <a:xfrm>
          <a:off x="1447800" y="2781300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21" name="Freeform 335" descr="Small confetti"/>
        <xdr:cNvSpPr>
          <a:spLocks/>
        </xdr:cNvSpPr>
      </xdr:nvSpPr>
      <xdr:spPr bwMode="auto">
        <a:xfrm>
          <a:off x="1090613" y="2886075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22" name="Straight Connector 21"/>
        <xdr:cNvCxnSpPr/>
      </xdr:nvCxnSpPr>
      <xdr:spPr>
        <a:xfrm>
          <a:off x="1600200" y="2805113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23" name="Freeform 22"/>
        <xdr:cNvSpPr/>
      </xdr:nvSpPr>
      <xdr:spPr>
        <a:xfrm>
          <a:off x="542925" y="2790825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24" name="Straight Arrow Connector 23"/>
        <xdr:cNvCxnSpPr/>
      </xdr:nvCxnSpPr>
      <xdr:spPr>
        <a:xfrm>
          <a:off x="5572125" y="2514600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138112</xdr:colOff>
      <xdr:row>15</xdr:row>
      <xdr:rowOff>147638</xdr:rowOff>
    </xdr:from>
    <xdr:to>
      <xdr:col>6</xdr:col>
      <xdr:colOff>47625</xdr:colOff>
      <xdr:row>15</xdr:row>
      <xdr:rowOff>149226</xdr:rowOff>
    </xdr:to>
    <xdr:cxnSp macro="">
      <xdr:nvCxnSpPr>
        <xdr:cNvPr id="25" name="Straight Arrow Connector 24"/>
        <xdr:cNvCxnSpPr/>
      </xdr:nvCxnSpPr>
      <xdr:spPr>
        <a:xfrm>
          <a:off x="1557337" y="2509838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26" name="Straight Arrow Connector 25"/>
        <xdr:cNvCxnSpPr/>
      </xdr:nvCxnSpPr>
      <xdr:spPr>
        <a:xfrm rot="16200000" flipH="1">
          <a:off x="47623" y="2990848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27" name="Line 209"/>
        <xdr:cNvSpPr>
          <a:spLocks noChangeShapeType="1"/>
        </xdr:cNvSpPr>
      </xdr:nvSpPr>
      <xdr:spPr bwMode="auto">
        <a:xfrm>
          <a:off x="247650" y="322897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28" name="Line 256"/>
        <xdr:cNvSpPr>
          <a:spLocks noChangeShapeType="1"/>
        </xdr:cNvSpPr>
      </xdr:nvSpPr>
      <xdr:spPr bwMode="auto">
        <a:xfrm>
          <a:off x="5743575" y="26098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29" name="Line 309"/>
        <xdr:cNvSpPr>
          <a:spLocks noChangeShapeType="1"/>
        </xdr:cNvSpPr>
      </xdr:nvSpPr>
      <xdr:spPr bwMode="auto">
        <a:xfrm>
          <a:off x="3457575" y="2747961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30" name="Freeform 29"/>
        <xdr:cNvSpPr/>
      </xdr:nvSpPr>
      <xdr:spPr>
        <a:xfrm>
          <a:off x="2466975" y="3190875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31" name="Freeform 30"/>
        <xdr:cNvSpPr/>
      </xdr:nvSpPr>
      <xdr:spPr>
        <a:xfrm>
          <a:off x="2724150" y="3009900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32" name="Freeform 31"/>
        <xdr:cNvSpPr/>
      </xdr:nvSpPr>
      <xdr:spPr>
        <a:xfrm>
          <a:off x="3171825" y="2881313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33" name="Freeform 32"/>
        <xdr:cNvSpPr/>
      </xdr:nvSpPr>
      <xdr:spPr>
        <a:xfrm>
          <a:off x="2962274" y="2933700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34" name="Freeform 33"/>
        <xdr:cNvSpPr/>
      </xdr:nvSpPr>
      <xdr:spPr>
        <a:xfrm>
          <a:off x="3505200" y="2828925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17</xdr:row>
      <xdr:rowOff>95250</xdr:rowOff>
    </xdr:from>
    <xdr:to>
      <xdr:col>7</xdr:col>
      <xdr:colOff>19050</xdr:colOff>
      <xdr:row>21</xdr:row>
      <xdr:rowOff>28575</xdr:rowOff>
    </xdr:to>
    <xdr:sp macro="" textlink="">
      <xdr:nvSpPr>
        <xdr:cNvPr id="35" name="Freeform 34"/>
        <xdr:cNvSpPr/>
      </xdr:nvSpPr>
      <xdr:spPr>
        <a:xfrm>
          <a:off x="466725" y="2762250"/>
          <a:ext cx="1428750" cy="542925"/>
        </a:xfrm>
        <a:custGeom>
          <a:avLst/>
          <a:gdLst>
            <a:gd name="connsiteX0" fmla="*/ 1428750 w 1428750"/>
            <a:gd name="connsiteY0" fmla="*/ 9525 h 519113"/>
            <a:gd name="connsiteX1" fmla="*/ 1409700 w 1428750"/>
            <a:gd name="connsiteY1" fmla="*/ 519113 h 519113"/>
            <a:gd name="connsiteX2" fmla="*/ 0 w 1428750"/>
            <a:gd name="connsiteY2" fmla="*/ 471488 h 519113"/>
            <a:gd name="connsiteX3" fmla="*/ 957263 w 1428750"/>
            <a:gd name="connsiteY3" fmla="*/ 0 h 519113"/>
            <a:gd name="connsiteX4" fmla="*/ 1428750 w 1428750"/>
            <a:gd name="connsiteY4" fmla="*/ 9525 h 519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28750" h="519113">
              <a:moveTo>
                <a:pt x="1428750" y="9525"/>
              </a:moveTo>
              <a:lnTo>
                <a:pt x="1409700" y="519113"/>
              </a:lnTo>
              <a:lnTo>
                <a:pt x="0" y="471488"/>
              </a:lnTo>
              <a:lnTo>
                <a:pt x="957263" y="0"/>
              </a:lnTo>
              <a:lnTo>
                <a:pt x="1428750" y="9525"/>
              </a:lnTo>
              <a:close/>
            </a:path>
          </a:pathLst>
        </a:cu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119063</xdr:colOff>
      <xdr:row>16</xdr:row>
      <xdr:rowOff>57150</xdr:rowOff>
    </xdr:from>
    <xdr:to>
      <xdr:col>7</xdr:col>
      <xdr:colOff>33338</xdr:colOff>
      <xdr:row>18</xdr:row>
      <xdr:rowOff>76200</xdr:rowOff>
    </xdr:to>
    <xdr:sp macro="" textlink="">
      <xdr:nvSpPr>
        <xdr:cNvPr id="36" name="Freeform 35"/>
        <xdr:cNvSpPr/>
      </xdr:nvSpPr>
      <xdr:spPr>
        <a:xfrm>
          <a:off x="1795463" y="2571750"/>
          <a:ext cx="114300" cy="323850"/>
        </a:xfrm>
        <a:custGeom>
          <a:avLst/>
          <a:gdLst>
            <a:gd name="connsiteX0" fmla="*/ 109537 w 114300"/>
            <a:gd name="connsiteY0" fmla="*/ 261938 h 323850"/>
            <a:gd name="connsiteX1" fmla="*/ 109537 w 114300"/>
            <a:gd name="connsiteY1" fmla="*/ 19050 h 323850"/>
            <a:gd name="connsiteX2" fmla="*/ 85725 w 114300"/>
            <a:gd name="connsiteY2" fmla="*/ 0 h 323850"/>
            <a:gd name="connsiteX3" fmla="*/ 0 w 114300"/>
            <a:gd name="connsiteY3" fmla="*/ 4763 h 323850"/>
            <a:gd name="connsiteX4" fmla="*/ 0 w 114300"/>
            <a:gd name="connsiteY4" fmla="*/ 323850 h 323850"/>
            <a:gd name="connsiteX5" fmla="*/ 114300 w 114300"/>
            <a:gd name="connsiteY5" fmla="*/ 319088 h 3238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14300" h="323850">
              <a:moveTo>
                <a:pt x="109537" y="261938"/>
              </a:moveTo>
              <a:lnTo>
                <a:pt x="109537" y="19050"/>
              </a:lnTo>
              <a:lnTo>
                <a:pt x="85725" y="0"/>
              </a:lnTo>
              <a:lnTo>
                <a:pt x="0" y="4763"/>
              </a:lnTo>
              <a:lnTo>
                <a:pt x="0" y="323850"/>
              </a:lnTo>
              <a:lnTo>
                <a:pt x="114300" y="319088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261938</xdr:colOff>
      <xdr:row>16</xdr:row>
      <xdr:rowOff>61913</xdr:rowOff>
    </xdr:from>
    <xdr:to>
      <xdr:col>6</xdr:col>
      <xdr:colOff>119063</xdr:colOff>
      <xdr:row>16</xdr:row>
      <xdr:rowOff>71438</xdr:rowOff>
    </xdr:to>
    <xdr:cxnSp macro="">
      <xdr:nvCxnSpPr>
        <xdr:cNvPr id="37" name="Straight Connector 36"/>
        <xdr:cNvCxnSpPr>
          <a:stCxn id="36" idx="3"/>
        </xdr:cNvCxnSpPr>
      </xdr:nvCxnSpPr>
      <xdr:spPr>
        <a:xfrm flipH="1">
          <a:off x="538163" y="2576513"/>
          <a:ext cx="1257300" cy="9525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16</xdr:row>
      <xdr:rowOff>119063</xdr:rowOff>
    </xdr:from>
    <xdr:to>
      <xdr:col>7</xdr:col>
      <xdr:colOff>28575</xdr:colOff>
      <xdr:row>18</xdr:row>
      <xdr:rowOff>9525</xdr:rowOff>
    </xdr:to>
    <xdr:sp macro="" textlink="">
      <xdr:nvSpPr>
        <xdr:cNvPr id="38" name="Freeform 37"/>
        <xdr:cNvSpPr/>
      </xdr:nvSpPr>
      <xdr:spPr>
        <a:xfrm>
          <a:off x="1714500" y="2633663"/>
          <a:ext cx="190500" cy="195262"/>
        </a:xfrm>
        <a:custGeom>
          <a:avLst/>
          <a:gdLst>
            <a:gd name="connsiteX0" fmla="*/ 76200 w 190500"/>
            <a:gd name="connsiteY0" fmla="*/ 0 h 195262"/>
            <a:gd name="connsiteX1" fmla="*/ 0 w 190500"/>
            <a:gd name="connsiteY1" fmla="*/ 0 h 195262"/>
            <a:gd name="connsiteX2" fmla="*/ 4763 w 190500"/>
            <a:gd name="connsiteY2" fmla="*/ 190500 h 195262"/>
            <a:gd name="connsiteX3" fmla="*/ 190500 w 190500"/>
            <a:gd name="connsiteY3" fmla="*/ 195262 h 1952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90500" h="195262">
              <a:moveTo>
                <a:pt x="76200" y="0"/>
              </a:moveTo>
              <a:lnTo>
                <a:pt x="0" y="0"/>
              </a:lnTo>
              <a:lnTo>
                <a:pt x="4763" y="190500"/>
              </a:lnTo>
              <a:lnTo>
                <a:pt x="190500" y="195262"/>
              </a:lnTo>
            </a:path>
          </a:pathLst>
        </a:cu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47625</xdr:colOff>
      <xdr:row>18</xdr:row>
      <xdr:rowOff>4763</xdr:rowOff>
    </xdr:from>
    <xdr:to>
      <xdr:col>7</xdr:col>
      <xdr:colOff>38100</xdr:colOff>
      <xdr:row>18</xdr:row>
      <xdr:rowOff>80963</xdr:rowOff>
    </xdr:to>
    <xdr:sp macro="" textlink="">
      <xdr:nvSpPr>
        <xdr:cNvPr id="39" name="Rectangle 38"/>
        <xdr:cNvSpPr/>
      </xdr:nvSpPr>
      <xdr:spPr>
        <a:xfrm>
          <a:off x="1724025" y="2824163"/>
          <a:ext cx="190500" cy="76200"/>
        </a:xfrm>
        <a:prstGeom prst="rect">
          <a:avLst/>
        </a:prstGeom>
        <a:solidFill>
          <a:sysClr val="window" lastClr="FFFFFF"/>
        </a:solidFill>
        <a:ln w="9525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214313</xdr:colOff>
      <xdr:row>19</xdr:row>
      <xdr:rowOff>100014</xdr:rowOff>
    </xdr:from>
    <xdr:to>
      <xdr:col>7</xdr:col>
      <xdr:colOff>19052</xdr:colOff>
      <xdr:row>19</xdr:row>
      <xdr:rowOff>109541</xdr:rowOff>
    </xdr:to>
    <xdr:cxnSp macro="">
      <xdr:nvCxnSpPr>
        <xdr:cNvPr id="40" name="Straight Connector 39"/>
        <xdr:cNvCxnSpPr/>
      </xdr:nvCxnSpPr>
      <xdr:spPr>
        <a:xfrm rot="10800000">
          <a:off x="1376363" y="3071814"/>
          <a:ext cx="519114" cy="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23813</xdr:colOff>
      <xdr:row>20</xdr:row>
      <xdr:rowOff>138113</xdr:rowOff>
    </xdr:to>
    <xdr:sp macro="" textlink="">
      <xdr:nvSpPr>
        <xdr:cNvPr id="41" name="Freeform 40"/>
        <xdr:cNvSpPr/>
      </xdr:nvSpPr>
      <xdr:spPr>
        <a:xfrm>
          <a:off x="1171575" y="2900363"/>
          <a:ext cx="728663" cy="361950"/>
        </a:xfrm>
        <a:custGeom>
          <a:avLst/>
          <a:gdLst>
            <a:gd name="connsiteX0" fmla="*/ 728663 w 728663"/>
            <a:gd name="connsiteY0" fmla="*/ 0 h 361950"/>
            <a:gd name="connsiteX1" fmla="*/ 395288 w 728663"/>
            <a:gd name="connsiteY1" fmla="*/ 0 h 361950"/>
            <a:gd name="connsiteX2" fmla="*/ 0 w 728663"/>
            <a:gd name="connsiteY2" fmla="*/ 361950 h 361950"/>
            <a:gd name="connsiteX3" fmla="*/ 728663 w 728663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28663" h="361950">
              <a:moveTo>
                <a:pt x="728663" y="0"/>
              </a:moveTo>
              <a:lnTo>
                <a:pt x="395288" y="0"/>
              </a:lnTo>
              <a:lnTo>
                <a:pt x="0" y="361950"/>
              </a:lnTo>
              <a:lnTo>
                <a:pt x="728663" y="361950"/>
              </a:ln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19</xdr:row>
      <xdr:rowOff>100013</xdr:rowOff>
    </xdr:from>
    <xdr:to>
      <xdr:col>7</xdr:col>
      <xdr:colOff>23813</xdr:colOff>
      <xdr:row>20</xdr:row>
      <xdr:rowOff>138113</xdr:rowOff>
    </xdr:to>
    <xdr:sp macro="" textlink="">
      <xdr:nvSpPr>
        <xdr:cNvPr id="42" name="Freeform 41"/>
        <xdr:cNvSpPr/>
      </xdr:nvSpPr>
      <xdr:spPr>
        <a:xfrm>
          <a:off x="1171575" y="3071813"/>
          <a:ext cx="728663" cy="190500"/>
        </a:xfrm>
        <a:custGeom>
          <a:avLst/>
          <a:gdLst>
            <a:gd name="connsiteX0" fmla="*/ 728663 w 728663"/>
            <a:gd name="connsiteY0" fmla="*/ 9525 h 190500"/>
            <a:gd name="connsiteX1" fmla="*/ 214313 w 728663"/>
            <a:gd name="connsiteY1" fmla="*/ 0 h 190500"/>
            <a:gd name="connsiteX2" fmla="*/ 0 w 728663"/>
            <a:gd name="connsiteY2" fmla="*/ 185737 h 190500"/>
            <a:gd name="connsiteX3" fmla="*/ 728663 w 728663"/>
            <a:gd name="connsiteY3" fmla="*/ 190500 h 190500"/>
            <a:gd name="connsiteX4" fmla="*/ 728663 w 728663"/>
            <a:gd name="connsiteY4" fmla="*/ 9525 h 1905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28663" h="190500">
              <a:moveTo>
                <a:pt x="728663" y="9525"/>
              </a:moveTo>
              <a:lnTo>
                <a:pt x="214313" y="0"/>
              </a:lnTo>
              <a:lnTo>
                <a:pt x="0" y="185737"/>
              </a:lnTo>
              <a:lnTo>
                <a:pt x="728663" y="190500"/>
              </a:lnTo>
              <a:lnTo>
                <a:pt x="728663" y="9525"/>
              </a:lnTo>
              <a:close/>
            </a:path>
          </a:pathLst>
        </a:custGeom>
        <a:blipFill>
          <a:blip xmlns:r="http://schemas.openxmlformats.org/officeDocument/2006/relationships" r:embed="rId2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223838</xdr:colOff>
      <xdr:row>18</xdr:row>
      <xdr:rowOff>80963</xdr:rowOff>
    </xdr:from>
    <xdr:to>
      <xdr:col>7</xdr:col>
      <xdr:colOff>38100</xdr:colOff>
      <xdr:row>19</xdr:row>
      <xdr:rowOff>95250</xdr:rowOff>
    </xdr:to>
    <xdr:sp macro="" textlink="">
      <xdr:nvSpPr>
        <xdr:cNvPr id="43" name="Freeform 42"/>
        <xdr:cNvSpPr/>
      </xdr:nvSpPr>
      <xdr:spPr>
        <a:xfrm>
          <a:off x="1385888" y="2900363"/>
          <a:ext cx="528637" cy="166687"/>
        </a:xfrm>
        <a:custGeom>
          <a:avLst/>
          <a:gdLst>
            <a:gd name="connsiteX0" fmla="*/ 514350 w 528637"/>
            <a:gd name="connsiteY0" fmla="*/ 166687 h 166687"/>
            <a:gd name="connsiteX1" fmla="*/ 0 w 528637"/>
            <a:gd name="connsiteY1" fmla="*/ 166687 h 166687"/>
            <a:gd name="connsiteX2" fmla="*/ 185737 w 528637"/>
            <a:gd name="connsiteY2" fmla="*/ 0 h 166687"/>
            <a:gd name="connsiteX3" fmla="*/ 528637 w 528637"/>
            <a:gd name="connsiteY3" fmla="*/ 0 h 166687"/>
            <a:gd name="connsiteX4" fmla="*/ 514350 w 528637"/>
            <a:gd name="connsiteY4" fmla="*/ 166687 h 1666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28637" h="166687">
              <a:moveTo>
                <a:pt x="514350" y="166687"/>
              </a:moveTo>
              <a:lnTo>
                <a:pt x="0" y="166687"/>
              </a:lnTo>
              <a:lnTo>
                <a:pt x="185737" y="0"/>
              </a:lnTo>
              <a:lnTo>
                <a:pt x="528637" y="0"/>
              </a:lnTo>
              <a:lnTo>
                <a:pt x="514350" y="166687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9525</xdr:colOff>
      <xdr:row>18</xdr:row>
      <xdr:rowOff>80963</xdr:rowOff>
    </xdr:from>
    <xdr:to>
      <xdr:col>7</xdr:col>
      <xdr:colOff>33338</xdr:colOff>
      <xdr:row>20</xdr:row>
      <xdr:rowOff>138113</xdr:rowOff>
    </xdr:to>
    <xdr:sp macro="" textlink="">
      <xdr:nvSpPr>
        <xdr:cNvPr id="44" name="Freeform 43"/>
        <xdr:cNvSpPr/>
      </xdr:nvSpPr>
      <xdr:spPr>
        <a:xfrm>
          <a:off x="1171575" y="2900363"/>
          <a:ext cx="738188" cy="361950"/>
        </a:xfrm>
        <a:custGeom>
          <a:avLst/>
          <a:gdLst>
            <a:gd name="connsiteX0" fmla="*/ 738188 w 738188"/>
            <a:gd name="connsiteY0" fmla="*/ 0 h 361950"/>
            <a:gd name="connsiteX1" fmla="*/ 404813 w 738188"/>
            <a:gd name="connsiteY1" fmla="*/ 0 h 361950"/>
            <a:gd name="connsiteX2" fmla="*/ 0 w 738188"/>
            <a:gd name="connsiteY2" fmla="*/ 361950 h 361950"/>
            <a:gd name="connsiteX3" fmla="*/ 738188 w 738188"/>
            <a:gd name="connsiteY3" fmla="*/ 361950 h 361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738188" h="361950">
              <a:moveTo>
                <a:pt x="738188" y="0"/>
              </a:moveTo>
              <a:lnTo>
                <a:pt x="404813" y="0"/>
              </a:lnTo>
              <a:lnTo>
                <a:pt x="0" y="361950"/>
              </a:lnTo>
              <a:lnTo>
                <a:pt x="738188" y="361950"/>
              </a:lnTo>
            </a:path>
          </a:pathLst>
        </a:cu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228600</xdr:colOff>
      <xdr:row>19</xdr:row>
      <xdr:rowOff>95250</xdr:rowOff>
    </xdr:from>
    <xdr:to>
      <xdr:col>7</xdr:col>
      <xdr:colOff>23813</xdr:colOff>
      <xdr:row>19</xdr:row>
      <xdr:rowOff>100013</xdr:rowOff>
    </xdr:to>
    <xdr:cxnSp macro="">
      <xdr:nvCxnSpPr>
        <xdr:cNvPr id="45" name="Straight Connector 44"/>
        <xdr:cNvCxnSpPr>
          <a:endCxn id="43" idx="0"/>
        </xdr:cNvCxnSpPr>
      </xdr:nvCxnSpPr>
      <xdr:spPr>
        <a:xfrm flipV="1">
          <a:off x="1390650" y="3067050"/>
          <a:ext cx="509588" cy="4763"/>
        </a:xfrm>
        <a:prstGeom prst="line">
          <a:avLst/>
        </a:prstGeom>
        <a:ln w="19050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16</xdr:row>
      <xdr:rowOff>0</xdr:rowOff>
    </xdr:from>
    <xdr:to>
      <xdr:col>7</xdr:col>
      <xdr:colOff>14288</xdr:colOff>
      <xdr:row>16</xdr:row>
      <xdr:rowOff>1588</xdr:rowOff>
    </xdr:to>
    <xdr:cxnSp macro="">
      <xdr:nvCxnSpPr>
        <xdr:cNvPr id="46" name="Straight Arrow Connector 45"/>
        <xdr:cNvCxnSpPr/>
      </xdr:nvCxnSpPr>
      <xdr:spPr>
        <a:xfrm>
          <a:off x="1724025" y="2514600"/>
          <a:ext cx="166688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109538</xdr:colOff>
      <xdr:row>16</xdr:row>
      <xdr:rowOff>0</xdr:rowOff>
    </xdr:from>
    <xdr:to>
      <xdr:col>20</xdr:col>
      <xdr:colOff>238125</xdr:colOff>
      <xdr:row>16</xdr:row>
      <xdr:rowOff>1</xdr:rowOff>
    </xdr:to>
    <xdr:cxnSp macro="">
      <xdr:nvCxnSpPr>
        <xdr:cNvPr id="47" name="Straight Arrow Connector 46"/>
        <xdr:cNvCxnSpPr/>
      </xdr:nvCxnSpPr>
      <xdr:spPr>
        <a:xfrm>
          <a:off x="2195513" y="2514600"/>
          <a:ext cx="2871787" cy="1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med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100013</xdr:colOff>
      <xdr:row>15</xdr:row>
      <xdr:rowOff>19050</xdr:rowOff>
    </xdr:from>
    <xdr:to>
      <xdr:col>8</xdr:col>
      <xdr:colOff>100013</xdr:colOff>
      <xdr:row>16</xdr:row>
      <xdr:rowOff>114300</xdr:rowOff>
    </xdr:to>
    <xdr:sp macro="" textlink="">
      <xdr:nvSpPr>
        <xdr:cNvPr id="48" name="Line 195"/>
        <xdr:cNvSpPr>
          <a:spLocks noChangeShapeType="1"/>
        </xdr:cNvSpPr>
      </xdr:nvSpPr>
      <xdr:spPr bwMode="auto">
        <a:xfrm>
          <a:off x="2185988" y="2381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33337</xdr:colOff>
      <xdr:row>16</xdr:row>
      <xdr:rowOff>0</xdr:rowOff>
    </xdr:from>
    <xdr:to>
      <xdr:col>8</xdr:col>
      <xdr:colOff>90488</xdr:colOff>
      <xdr:row>16</xdr:row>
      <xdr:rowOff>1588</xdr:rowOff>
    </xdr:to>
    <xdr:cxnSp macro="">
      <xdr:nvCxnSpPr>
        <xdr:cNvPr id="49" name="Straight Arrow Connector 48"/>
        <xdr:cNvCxnSpPr/>
      </xdr:nvCxnSpPr>
      <xdr:spPr>
        <a:xfrm>
          <a:off x="1909762" y="2514600"/>
          <a:ext cx="266701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abSelected="1" topLeftCell="A19" zoomScaleNormal="100" workbookViewId="0">
      <selection activeCell="U23" sqref="U23:X23"/>
    </sheetView>
  </sheetViews>
  <sheetFormatPr defaultRowHeight="12.75" x14ac:dyDescent="0.2"/>
  <cols>
    <col min="1" max="24" width="4.140625" customWidth="1"/>
    <col min="25" max="34" width="9.140625" style="7"/>
  </cols>
  <sheetData>
    <row r="1" spans="1:26" ht="15.75" x14ac:dyDescent="0.25">
      <c r="A1" s="1" t="s">
        <v>0</v>
      </c>
      <c r="B1" s="61"/>
      <c r="C1" s="2"/>
      <c r="D1" s="2"/>
      <c r="E1" s="2"/>
      <c r="F1" s="3"/>
      <c r="G1" s="160" t="s">
        <v>1</v>
      </c>
      <c r="H1" s="161"/>
      <c r="I1" s="161"/>
      <c r="J1" s="161"/>
      <c r="K1" s="161"/>
      <c r="L1" s="161"/>
      <c r="M1" s="161"/>
      <c r="N1" s="161"/>
      <c r="O1" s="161"/>
      <c r="P1" s="161"/>
      <c r="Q1" s="162"/>
      <c r="R1" s="3" t="s">
        <v>2</v>
      </c>
      <c r="S1" s="3"/>
      <c r="T1" s="4"/>
      <c r="U1" s="4"/>
      <c r="V1" s="4"/>
      <c r="W1" s="4"/>
      <c r="X1" s="5"/>
    </row>
    <row r="2" spans="1:26" x14ac:dyDescent="0.2">
      <c r="A2" s="169" t="str">
        <f>'left(Before 1+200)'!A3</f>
        <v>DAR AL HANDASAH</v>
      </c>
      <c r="B2" s="170"/>
      <c r="C2" s="170"/>
      <c r="D2" s="170"/>
      <c r="E2" s="170"/>
      <c r="F2" s="171"/>
      <c r="G2" s="172" t="s">
        <v>3</v>
      </c>
      <c r="H2" s="173"/>
      <c r="I2" s="173"/>
      <c r="J2" s="173"/>
      <c r="K2" s="173"/>
      <c r="L2" s="173"/>
      <c r="M2" s="173"/>
      <c r="N2" s="173"/>
      <c r="O2" s="173"/>
      <c r="P2" s="173"/>
      <c r="Q2" s="174"/>
      <c r="R2" s="169" t="s">
        <v>53</v>
      </c>
      <c r="S2" s="170"/>
      <c r="T2" s="170"/>
      <c r="U2" s="170"/>
      <c r="V2" s="170"/>
      <c r="W2" s="170"/>
      <c r="X2" s="171"/>
    </row>
    <row r="3" spans="1:26" x14ac:dyDescent="0.2">
      <c r="A3" s="169"/>
      <c r="B3" s="170"/>
      <c r="C3" s="170"/>
      <c r="D3" s="170"/>
      <c r="E3" s="170"/>
      <c r="F3" s="171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69"/>
      <c r="S3" s="170"/>
      <c r="T3" s="170"/>
      <c r="U3" s="170"/>
      <c r="V3" s="170"/>
      <c r="W3" s="170"/>
      <c r="X3" s="171"/>
    </row>
    <row r="4" spans="1:26" ht="13.5" thickBot="1" x14ac:dyDescent="0.25">
      <c r="A4" s="8"/>
      <c r="B4" s="7"/>
      <c r="C4" s="9"/>
      <c r="D4" s="9"/>
      <c r="E4" s="9"/>
      <c r="F4" s="7"/>
      <c r="G4" s="172" t="s">
        <v>4</v>
      </c>
      <c r="H4" s="173"/>
      <c r="I4" s="173"/>
      <c r="J4" s="173"/>
      <c r="K4" s="173"/>
      <c r="L4" s="173"/>
      <c r="M4" s="173"/>
      <c r="N4" s="173"/>
      <c r="O4" s="173"/>
      <c r="P4" s="173"/>
      <c r="Q4" s="174"/>
      <c r="R4" s="62"/>
      <c r="S4" s="10"/>
      <c r="T4" s="10"/>
      <c r="U4" s="10"/>
      <c r="V4" s="10"/>
      <c r="W4" s="10"/>
      <c r="X4" s="70"/>
    </row>
    <row r="5" spans="1:26" ht="24.75" customHeight="1" x14ac:dyDescent="0.25">
      <c r="A5" s="11"/>
      <c r="B5" s="4"/>
      <c r="C5" s="2"/>
      <c r="D5" s="2"/>
      <c r="E5" s="2"/>
      <c r="F5" s="4"/>
      <c r="G5" s="177" t="s">
        <v>50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4"/>
      <c r="S5" s="4"/>
      <c r="T5" s="4"/>
      <c r="U5" s="4"/>
      <c r="V5" s="4"/>
      <c r="W5" s="4"/>
      <c r="X5" s="5"/>
    </row>
    <row r="6" spans="1:26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6" ht="15.75" x14ac:dyDescent="0.2">
      <c r="A7" s="13" t="s">
        <v>5</v>
      </c>
      <c r="B7" s="7"/>
      <c r="C7" s="14"/>
      <c r="D7" s="181" t="s">
        <v>80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6" t="s">
        <v>73</v>
      </c>
      <c r="T7" s="7"/>
      <c r="U7" s="7"/>
      <c r="V7" s="7"/>
      <c r="W7" s="7"/>
      <c r="X7" s="6"/>
    </row>
    <row r="8" spans="1:26" ht="15.75" x14ac:dyDescent="0.2">
      <c r="A8" s="13" t="s">
        <v>6</v>
      </c>
      <c r="B8" s="7"/>
      <c r="C8" s="17"/>
      <c r="D8" s="18"/>
      <c r="E8" s="19"/>
      <c r="F8" s="179">
        <f>'left(Before 1+200)'!F9</f>
        <v>20601</v>
      </c>
      <c r="G8" s="179"/>
      <c r="H8" s="179"/>
      <c r="I8" s="20" t="str">
        <f>'left(Before 1+200)'!O9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  <c r="Z8" s="7" t="s">
        <v>79</v>
      </c>
    </row>
    <row r="9" spans="1:26" ht="15.75" x14ac:dyDescent="0.2">
      <c r="A9" s="13"/>
      <c r="B9" s="7"/>
      <c r="C9" s="17"/>
      <c r="D9" s="18"/>
      <c r="E9" s="19"/>
      <c r="F9" s="179">
        <f>'left(Before 1+200)'!F10</f>
        <v>3030101</v>
      </c>
      <c r="G9" s="179"/>
      <c r="H9" s="179"/>
      <c r="I9" s="20" t="str">
        <f>'left(Before 1+200)'!O10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6" ht="15.75" x14ac:dyDescent="0.2">
      <c r="A10" s="13"/>
      <c r="B10" s="7"/>
      <c r="C10" s="17"/>
      <c r="D10" s="18"/>
      <c r="E10" s="19"/>
      <c r="F10" s="179">
        <f>'left(Before 1+200)'!F11</f>
        <v>4020102</v>
      </c>
      <c r="G10" s="179"/>
      <c r="H10" s="179"/>
      <c r="I10" s="20" t="str">
        <f>'left(Before 1+200)'!O11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6" ht="15.75" x14ac:dyDescent="0.2">
      <c r="A11" s="13"/>
      <c r="B11" s="7"/>
      <c r="C11" s="17"/>
      <c r="D11" s="18"/>
      <c r="E11" s="19"/>
      <c r="F11" s="179">
        <f>'left(Before 1+200)'!F12</f>
        <v>4050101</v>
      </c>
      <c r="G11" s="179"/>
      <c r="H11" s="179"/>
      <c r="I11" s="20" t="str">
        <f>'left(Before 1+200)'!O12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6" ht="15.75" x14ac:dyDescent="0.25">
      <c r="A12" s="13"/>
      <c r="B12" s="64"/>
      <c r="C12" s="65"/>
      <c r="D12" s="7"/>
      <c r="E12" s="7"/>
      <c r="F12" s="179">
        <f>'left(Before 1+200)'!F13</f>
        <v>4050301</v>
      </c>
      <c r="G12" s="179"/>
      <c r="H12" s="179"/>
      <c r="I12" s="20" t="str">
        <f>'left(Before 1+200)'!O13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6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6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6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6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80" t="s">
        <v>35</v>
      </c>
      <c r="J19" s="180"/>
      <c r="K19" s="180"/>
      <c r="L19" s="180"/>
      <c r="M19" s="180"/>
      <c r="N19" s="180"/>
      <c r="O19" s="180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75" t="s">
        <v>43</v>
      </c>
      <c r="B22" s="176"/>
      <c r="C22" s="176"/>
      <c r="D22" s="196" t="s">
        <v>36</v>
      </c>
      <c r="E22" s="197"/>
      <c r="F22" s="197"/>
      <c r="G22" s="197"/>
      <c r="H22" s="197"/>
      <c r="I22" s="197"/>
      <c r="J22" s="197"/>
      <c r="K22" s="198"/>
      <c r="L22" s="163" t="s">
        <v>37</v>
      </c>
      <c r="M22" s="164"/>
      <c r="N22" s="165"/>
      <c r="O22" s="176" t="s">
        <v>71</v>
      </c>
      <c r="P22" s="176"/>
      <c r="Q22" s="176"/>
      <c r="R22" s="176" t="s">
        <v>72</v>
      </c>
      <c r="S22" s="176"/>
      <c r="T22" s="176"/>
      <c r="U22" s="187" t="s">
        <v>38</v>
      </c>
      <c r="V22" s="187"/>
      <c r="W22" s="187"/>
      <c r="X22" s="188"/>
    </row>
    <row r="23" spans="1:24" ht="39.950000000000003" customHeight="1" thickTop="1" x14ac:dyDescent="0.2">
      <c r="A23" s="211">
        <f>F8</f>
        <v>20601</v>
      </c>
      <c r="B23" s="212"/>
      <c r="C23" s="213"/>
      <c r="D23" s="202" t="str">
        <f>I8</f>
        <v>SUBGRADE</v>
      </c>
      <c r="E23" s="203"/>
      <c r="F23" s="203"/>
      <c r="G23" s="203"/>
      <c r="H23" s="203"/>
      <c r="I23" s="203"/>
      <c r="J23" s="203"/>
      <c r="K23" s="204"/>
      <c r="L23" s="166" t="s">
        <v>39</v>
      </c>
      <c r="M23" s="167"/>
      <c r="N23" s="168"/>
      <c r="O23" s="156">
        <f>6134.662+2618.082</f>
        <v>8752.7440000000006</v>
      </c>
      <c r="P23" s="156"/>
      <c r="Q23" s="156"/>
      <c r="R23" s="156">
        <f>6191.91+2049.806</f>
        <v>8241.7160000000003</v>
      </c>
      <c r="S23" s="156"/>
      <c r="T23" s="156"/>
      <c r="U23" s="166">
        <f>O23+R23</f>
        <v>16994.46</v>
      </c>
      <c r="V23" s="167"/>
      <c r="W23" s="167"/>
      <c r="X23" s="189"/>
    </row>
    <row r="24" spans="1:24" ht="39.950000000000003" customHeight="1" x14ac:dyDescent="0.2">
      <c r="A24" s="208">
        <f>F9</f>
        <v>3030101</v>
      </c>
      <c r="B24" s="209"/>
      <c r="C24" s="210"/>
      <c r="D24" s="199" t="str">
        <f>I9</f>
        <v>AGGREGATE BASE COURSE</v>
      </c>
      <c r="E24" s="200"/>
      <c r="F24" s="200"/>
      <c r="G24" s="200"/>
      <c r="H24" s="200"/>
      <c r="I24" s="200"/>
      <c r="J24" s="200"/>
      <c r="K24" s="201"/>
      <c r="L24" s="184" t="s">
        <v>39</v>
      </c>
      <c r="M24" s="185"/>
      <c r="N24" s="214"/>
      <c r="O24" s="154">
        <f>3934.986+1760.313</f>
        <v>5695.299</v>
      </c>
      <c r="P24" s="157"/>
      <c r="Q24" s="158"/>
      <c r="R24" s="154">
        <f>4115.651+1346.795</f>
        <v>5462.4459999999999</v>
      </c>
      <c r="S24" s="154"/>
      <c r="T24" s="154"/>
      <c r="U24" s="184">
        <f t="shared" ref="U24:U27" si="0">O24+R24</f>
        <v>11157.744999999999</v>
      </c>
      <c r="V24" s="185"/>
      <c r="W24" s="185"/>
      <c r="X24" s="186"/>
    </row>
    <row r="25" spans="1:24" ht="39.950000000000003" customHeight="1" x14ac:dyDescent="0.2">
      <c r="A25" s="208">
        <f>F10</f>
        <v>4020102</v>
      </c>
      <c r="B25" s="209"/>
      <c r="C25" s="210"/>
      <c r="D25" s="199" t="str">
        <f>I10</f>
        <v>PRIME COAT (mc1)</v>
      </c>
      <c r="E25" s="200"/>
      <c r="F25" s="200"/>
      <c r="G25" s="200"/>
      <c r="H25" s="200"/>
      <c r="I25" s="200"/>
      <c r="J25" s="200"/>
      <c r="K25" s="201"/>
      <c r="L25" s="184" t="s">
        <v>40</v>
      </c>
      <c r="M25" s="185"/>
      <c r="N25" s="214"/>
      <c r="O25" s="159">
        <f>12877.755+5936.86</f>
        <v>18814.614999999998</v>
      </c>
      <c r="P25" s="157"/>
      <c r="Q25" s="158"/>
      <c r="R25" s="154">
        <f>13047.965+4219.572</f>
        <v>17267.537</v>
      </c>
      <c r="S25" s="154"/>
      <c r="T25" s="154"/>
      <c r="U25" s="184">
        <f t="shared" si="0"/>
        <v>36082.152000000002</v>
      </c>
      <c r="V25" s="185"/>
      <c r="W25" s="185"/>
      <c r="X25" s="186"/>
    </row>
    <row r="26" spans="1:24" ht="39.950000000000003" customHeight="1" x14ac:dyDescent="0.2">
      <c r="A26" s="208">
        <f>F11</f>
        <v>4050101</v>
      </c>
      <c r="B26" s="209"/>
      <c r="C26" s="210"/>
      <c r="D26" s="199" t="str">
        <f>I11</f>
        <v xml:space="preserve"> BIT. BASE COURSE</v>
      </c>
      <c r="E26" s="200"/>
      <c r="F26" s="200"/>
      <c r="G26" s="200"/>
      <c r="H26" s="200"/>
      <c r="I26" s="200"/>
      <c r="J26" s="200"/>
      <c r="K26" s="201"/>
      <c r="L26" s="184" t="s">
        <v>39</v>
      </c>
      <c r="M26" s="185"/>
      <c r="N26" s="214"/>
      <c r="O26" s="154">
        <f>2388.897+1092.707</f>
        <v>3481.6040000000003</v>
      </c>
      <c r="P26" s="154"/>
      <c r="Q26" s="154"/>
      <c r="R26" s="154">
        <f>2509.746+805.379</f>
        <v>3315.125</v>
      </c>
      <c r="S26" s="154"/>
      <c r="T26" s="154"/>
      <c r="U26" s="184">
        <f t="shared" si="0"/>
        <v>6796.7290000000003</v>
      </c>
      <c r="V26" s="185"/>
      <c r="W26" s="185"/>
      <c r="X26" s="186"/>
    </row>
    <row r="27" spans="1:24" ht="39.950000000000003" customHeight="1" x14ac:dyDescent="0.2">
      <c r="A27" s="208">
        <f>F12</f>
        <v>4050301</v>
      </c>
      <c r="B27" s="209"/>
      <c r="C27" s="210"/>
      <c r="D27" s="199" t="str">
        <f>I12</f>
        <v>BIT. WEARING COURSE</v>
      </c>
      <c r="E27" s="200"/>
      <c r="F27" s="200"/>
      <c r="G27" s="200"/>
      <c r="H27" s="200"/>
      <c r="I27" s="200"/>
      <c r="J27" s="200"/>
      <c r="K27" s="201"/>
      <c r="L27" s="184" t="s">
        <v>39</v>
      </c>
      <c r="M27" s="185"/>
      <c r="N27" s="214"/>
      <c r="O27" s="154">
        <f>829.357+271.444</f>
        <v>1100.8009999999999</v>
      </c>
      <c r="P27" s="154"/>
      <c r="Q27" s="154"/>
      <c r="R27" s="154">
        <f>767.447+198.956</f>
        <v>966.40300000000002</v>
      </c>
      <c r="S27" s="154"/>
      <c r="T27" s="154"/>
      <c r="U27" s="184">
        <f t="shared" si="0"/>
        <v>2067.2039999999997</v>
      </c>
      <c r="V27" s="185"/>
      <c r="W27" s="185"/>
      <c r="X27" s="186"/>
    </row>
    <row r="28" spans="1:24" ht="39.950000000000003" customHeight="1" x14ac:dyDescent="0.2">
      <c r="A28" s="208"/>
      <c r="B28" s="209"/>
      <c r="C28" s="210"/>
      <c r="D28" s="218"/>
      <c r="E28" s="219"/>
      <c r="F28" s="219"/>
      <c r="G28" s="219"/>
      <c r="H28" s="219"/>
      <c r="I28" s="219"/>
      <c r="J28" s="219"/>
      <c r="K28" s="220"/>
      <c r="L28" s="217"/>
      <c r="M28" s="217"/>
      <c r="N28" s="217"/>
      <c r="O28" s="154"/>
      <c r="P28" s="154"/>
      <c r="Q28" s="154"/>
      <c r="R28" s="154"/>
      <c r="S28" s="154"/>
      <c r="T28" s="154"/>
      <c r="U28" s="184"/>
      <c r="V28" s="185"/>
      <c r="W28" s="185"/>
      <c r="X28" s="186"/>
    </row>
    <row r="29" spans="1:24" ht="39.950000000000003" customHeight="1" thickBot="1" x14ac:dyDescent="0.25">
      <c r="A29" s="224"/>
      <c r="B29" s="225"/>
      <c r="C29" s="225"/>
      <c r="D29" s="221"/>
      <c r="E29" s="222"/>
      <c r="F29" s="222"/>
      <c r="G29" s="222"/>
      <c r="H29" s="222"/>
      <c r="I29" s="222"/>
      <c r="J29" s="222"/>
      <c r="K29" s="223"/>
      <c r="L29" s="215"/>
      <c r="M29" s="216"/>
      <c r="N29" s="216"/>
      <c r="O29" s="155"/>
      <c r="P29" s="155"/>
      <c r="Q29" s="155"/>
      <c r="R29" s="155"/>
      <c r="S29" s="155"/>
      <c r="T29" s="155"/>
      <c r="U29" s="194"/>
      <c r="V29" s="194"/>
      <c r="W29" s="194"/>
      <c r="X29" s="195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205" t="str">
        <f>D7</f>
        <v>HHR - AIR DEFENSE INTERCHANGE - CROSS ROAD LEFT/RIGHT SIDES</v>
      </c>
      <c r="J32" s="206"/>
      <c r="K32" s="206"/>
      <c r="L32" s="206"/>
      <c r="M32" s="206"/>
      <c r="N32" s="206"/>
      <c r="O32" s="206"/>
      <c r="P32" s="207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205"/>
      <c r="J33" s="206"/>
      <c r="K33" s="206"/>
      <c r="L33" s="206"/>
      <c r="M33" s="206"/>
      <c r="N33" s="206"/>
      <c r="O33" s="206"/>
      <c r="P33" s="207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82" t="s">
        <v>28</v>
      </c>
      <c r="F35" s="182"/>
      <c r="G35" s="182"/>
      <c r="H35" s="183"/>
      <c r="I35" s="98"/>
      <c r="J35" s="60"/>
      <c r="K35" s="60"/>
      <c r="L35" s="60"/>
      <c r="M35" s="60"/>
      <c r="N35" s="60"/>
      <c r="O35" s="60"/>
      <c r="P35" s="99"/>
      <c r="Q35" s="192" t="s">
        <v>27</v>
      </c>
      <c r="R35" s="193"/>
      <c r="S35" s="193"/>
      <c r="T35" s="193"/>
      <c r="U35" s="190" t="s">
        <v>29</v>
      </c>
      <c r="V35" s="190"/>
      <c r="W35" s="190"/>
      <c r="X35" s="191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65"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A25:C25"/>
    <mergeCell ref="D26:K26"/>
    <mergeCell ref="D27:K27"/>
    <mergeCell ref="A27:C27"/>
    <mergeCell ref="D25:K25"/>
    <mergeCell ref="A24:C24"/>
    <mergeCell ref="A23:C23"/>
    <mergeCell ref="L24:N24"/>
    <mergeCell ref="O22:Q22"/>
    <mergeCell ref="R22:T22"/>
    <mergeCell ref="O23:Q23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D22:K22"/>
    <mergeCell ref="D24:K24"/>
    <mergeCell ref="D23:K23"/>
    <mergeCell ref="I32:P33"/>
    <mergeCell ref="R27:T27"/>
    <mergeCell ref="G1:Q1"/>
    <mergeCell ref="L22:N22"/>
    <mergeCell ref="L23:N23"/>
    <mergeCell ref="A2:F3"/>
    <mergeCell ref="G2:Q2"/>
    <mergeCell ref="A22:C22"/>
    <mergeCell ref="G4:Q4"/>
    <mergeCell ref="G5:Q5"/>
    <mergeCell ref="F12:H12"/>
    <mergeCell ref="I19:O19"/>
    <mergeCell ref="F8:H8"/>
    <mergeCell ref="F9:H9"/>
    <mergeCell ref="F10:H10"/>
    <mergeCell ref="D7:R7"/>
    <mergeCell ref="R2:X3"/>
    <mergeCell ref="F11:H11"/>
    <mergeCell ref="O28:Q28"/>
    <mergeCell ref="R28:T28"/>
    <mergeCell ref="O29:Q29"/>
    <mergeCell ref="R29:T29"/>
    <mergeCell ref="R23:T23"/>
    <mergeCell ref="O24:Q24"/>
    <mergeCell ref="R24:T24"/>
    <mergeCell ref="O25:Q25"/>
    <mergeCell ref="R25:T25"/>
    <mergeCell ref="O26:Q26"/>
    <mergeCell ref="R26:T26"/>
    <mergeCell ref="O27:Q27"/>
  </mergeCells>
  <phoneticPr fontId="1" type="noConversion"/>
  <printOptions horizontalCentered="1"/>
  <pageMargins left="0.31" right="0.21" top="0.42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12"/>
  <sheetViews>
    <sheetView view="pageBreakPreview" topLeftCell="A37" zoomScaleSheetLayoutView="100" workbookViewId="0">
      <selection activeCell="AA71" sqref="AA71:AC71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7.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60" t="s">
        <v>1</v>
      </c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69" t="s">
        <v>52</v>
      </c>
      <c r="B3" s="330"/>
      <c r="C3" s="330"/>
      <c r="D3" s="330"/>
      <c r="E3" s="330"/>
      <c r="F3" s="171"/>
      <c r="G3" s="172" t="s">
        <v>3</v>
      </c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4"/>
      <c r="X3" s="169" t="s">
        <v>53</v>
      </c>
      <c r="Y3" s="170"/>
      <c r="Z3" s="170"/>
      <c r="AA3" s="170"/>
      <c r="AB3" s="170"/>
      <c r="AC3" s="170"/>
      <c r="AD3" s="170"/>
      <c r="AE3" s="7"/>
      <c r="AF3" s="6"/>
    </row>
    <row r="4" spans="1:32" x14ac:dyDescent="0.2">
      <c r="A4" s="169"/>
      <c r="B4" s="330"/>
      <c r="C4" s="330"/>
      <c r="D4" s="330"/>
      <c r="E4" s="330"/>
      <c r="F4" s="17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69"/>
      <c r="Y4" s="170"/>
      <c r="Z4" s="170"/>
      <c r="AA4" s="170"/>
      <c r="AB4" s="170"/>
      <c r="AC4" s="170"/>
      <c r="AD4" s="17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72" t="s">
        <v>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4"/>
      <c r="X5" s="62"/>
      <c r="Y5" s="10"/>
      <c r="Z5" s="10"/>
      <c r="AA5" s="10"/>
      <c r="AB5" s="10"/>
      <c r="AC5" s="10"/>
      <c r="AD5" s="10"/>
      <c r="AE5" s="21"/>
      <c r="AF5" s="22"/>
    </row>
    <row r="6" spans="1:32" ht="14.25" customHeight="1" x14ac:dyDescent="0.25">
      <c r="A6" s="11"/>
      <c r="B6" s="4"/>
      <c r="C6" s="2"/>
      <c r="D6" s="2"/>
      <c r="E6" s="2"/>
      <c r="F6" s="4"/>
      <c r="G6" s="177" t="s">
        <v>50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31" t="s">
        <v>79</v>
      </c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16" t="s">
        <v>74</v>
      </c>
      <c r="AA8" s="7"/>
      <c r="AB8" s="7"/>
      <c r="AC8" s="7"/>
      <c r="AD8" s="7"/>
      <c r="AE8" s="7"/>
      <c r="AF8" s="6"/>
    </row>
    <row r="9" spans="1:32" ht="15" customHeight="1" x14ac:dyDescent="0.2">
      <c r="A9" s="13" t="s">
        <v>6</v>
      </c>
      <c r="B9" s="7"/>
      <c r="C9" s="17"/>
      <c r="D9" s="18"/>
      <c r="E9" s="19"/>
      <c r="F9" s="324">
        <v>20601</v>
      </c>
      <c r="G9" s="324"/>
      <c r="H9" s="324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" customHeight="1" x14ac:dyDescent="0.2">
      <c r="A10" s="13"/>
      <c r="B10" s="7"/>
      <c r="C10" s="17"/>
      <c r="D10" s="18"/>
      <c r="E10" s="19"/>
      <c r="F10" s="324">
        <v>3030101</v>
      </c>
      <c r="G10" s="324"/>
      <c r="H10" s="324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" customHeight="1" x14ac:dyDescent="0.2">
      <c r="A11" s="13"/>
      <c r="B11" s="7"/>
      <c r="C11" s="17"/>
      <c r="D11" s="18"/>
      <c r="E11" s="19"/>
      <c r="F11" s="324">
        <v>4020102</v>
      </c>
      <c r="G11" s="324"/>
      <c r="H11" s="324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" customHeight="1" x14ac:dyDescent="0.2">
      <c r="A12" s="13"/>
      <c r="B12" s="7"/>
      <c r="C12" s="17"/>
      <c r="D12" s="18"/>
      <c r="E12" s="19"/>
      <c r="F12" s="324">
        <v>4050101</v>
      </c>
      <c r="G12" s="324"/>
      <c r="H12" s="324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" customHeight="1" x14ac:dyDescent="0.25">
      <c r="A13" s="13"/>
      <c r="B13" s="64"/>
      <c r="C13" s="65"/>
      <c r="D13" s="7"/>
      <c r="E13" s="7"/>
      <c r="F13" s="324">
        <v>4050301</v>
      </c>
      <c r="G13" s="324"/>
      <c r="H13" s="324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98"/>
      <c r="G14" s="298"/>
      <c r="H14" s="298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38" t="s">
        <v>77</v>
      </c>
      <c r="C16" s="338"/>
      <c r="D16" s="338"/>
      <c r="F16" s="134">
        <v>0.25</v>
      </c>
      <c r="G16" s="134">
        <v>0.25</v>
      </c>
      <c r="H16" s="296">
        <v>1</v>
      </c>
      <c r="I16" s="296"/>
      <c r="J16" s="129"/>
      <c r="K16" s="129"/>
      <c r="L16" s="129"/>
      <c r="M16" s="129"/>
      <c r="N16" s="129"/>
      <c r="O16" s="30"/>
      <c r="P16" s="296" t="s">
        <v>48</v>
      </c>
      <c r="Q16" s="296"/>
      <c r="R16" s="296"/>
      <c r="S16" s="296"/>
      <c r="T16" s="31"/>
      <c r="U16" s="31"/>
      <c r="V16" s="33">
        <v>2.5</v>
      </c>
      <c r="W16" s="33">
        <v>0.5</v>
      </c>
      <c r="X16" s="343" t="s">
        <v>62</v>
      </c>
      <c r="Y16" s="343"/>
      <c r="Z16" s="343"/>
      <c r="AA16" s="343"/>
      <c r="AB16" s="343"/>
      <c r="AC16" s="343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3"/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9" t="s">
        <v>34</v>
      </c>
      <c r="Q17" s="299"/>
      <c r="R17" s="299"/>
      <c r="S17" s="299"/>
      <c r="T17" s="31"/>
      <c r="U17" s="31"/>
      <c r="V17" s="32"/>
      <c r="W17" s="33"/>
      <c r="X17" s="132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54" t="s">
        <v>65</v>
      </c>
      <c r="R18" s="354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1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97" t="s">
        <v>9</v>
      </c>
      <c r="V24" s="297"/>
      <c r="W24" s="297"/>
      <c r="X24" s="297"/>
      <c r="Y24" s="297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97" t="s">
        <v>51</v>
      </c>
      <c r="V25" s="297"/>
      <c r="W25" s="297"/>
      <c r="X25" s="297"/>
      <c r="Y25" s="297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97" t="s">
        <v>10</v>
      </c>
      <c r="V26" s="297"/>
      <c r="W26" s="297"/>
      <c r="X26" s="297"/>
      <c r="Y26" s="297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44" t="s">
        <v>55</v>
      </c>
      <c r="C27" s="345"/>
      <c r="D27" s="345"/>
      <c r="E27" s="345"/>
      <c r="F27" s="346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310"/>
      <c r="T27" s="310"/>
      <c r="U27" s="297" t="s">
        <v>11</v>
      </c>
      <c r="V27" s="297"/>
      <c r="W27" s="297"/>
      <c r="X27" s="297"/>
      <c r="Y27" s="297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47"/>
      <c r="C28" s="348"/>
      <c r="D28" s="348"/>
      <c r="E28" s="348"/>
      <c r="F28" s="349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97" t="s">
        <v>12</v>
      </c>
      <c r="V28" s="297"/>
      <c r="W28" s="297"/>
      <c r="X28" s="297"/>
      <c r="Y28" s="297"/>
      <c r="Z28" s="32"/>
      <c r="AA28" s="353" t="s">
        <v>56</v>
      </c>
      <c r="AB28" s="353"/>
      <c r="AC28" s="353"/>
      <c r="AD28" s="353"/>
      <c r="AE28" s="356">
        <v>7.9000000000000008E-3</v>
      </c>
      <c r="AF28" s="357"/>
    </row>
    <row r="29" spans="1:32" ht="12.6" customHeight="1" x14ac:dyDescent="0.2">
      <c r="A29" s="27"/>
      <c r="B29" s="350"/>
      <c r="C29" s="351"/>
      <c r="D29" s="351"/>
      <c r="E29" s="351"/>
      <c r="F29" s="352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53" t="s">
        <v>57</v>
      </c>
      <c r="AB29" s="353"/>
      <c r="AC29" s="353"/>
      <c r="AD29" s="353"/>
      <c r="AE29" s="356">
        <v>6.1000000000000004E-3</v>
      </c>
      <c r="AF29" s="357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6" customHeight="1" x14ac:dyDescent="0.2">
      <c r="A31" s="283" t="s">
        <v>14</v>
      </c>
      <c r="B31" s="284"/>
      <c r="C31" s="291" t="s">
        <v>15</v>
      </c>
      <c r="D31" s="291"/>
      <c r="E31" s="291" t="s">
        <v>16</v>
      </c>
      <c r="F31" s="291"/>
      <c r="G31" s="291" t="s">
        <v>49</v>
      </c>
      <c r="H31" s="291"/>
      <c r="I31" s="304" t="s">
        <v>58</v>
      </c>
      <c r="J31" s="305"/>
      <c r="K31" s="332" t="s">
        <v>63</v>
      </c>
      <c r="L31" s="333"/>
      <c r="M31" s="332" t="s">
        <v>64</v>
      </c>
      <c r="N31" s="333"/>
      <c r="O31" s="274" t="s">
        <v>17</v>
      </c>
      <c r="P31" s="275"/>
      <c r="Q31" s="276"/>
      <c r="R31" s="274" t="s">
        <v>18</v>
      </c>
      <c r="S31" s="275"/>
      <c r="T31" s="276"/>
      <c r="U31" s="326" t="s">
        <v>19</v>
      </c>
      <c r="V31" s="327"/>
      <c r="W31" s="328"/>
      <c r="X31" s="274" t="s">
        <v>20</v>
      </c>
      <c r="Y31" s="275"/>
      <c r="Z31" s="276"/>
      <c r="AA31" s="274" t="s">
        <v>21</v>
      </c>
      <c r="AB31" s="275"/>
      <c r="AC31" s="275"/>
      <c r="AD31" s="274" t="s">
        <v>42</v>
      </c>
      <c r="AE31" s="275"/>
      <c r="AF31" s="329"/>
    </row>
    <row r="32" spans="1:32" ht="12" customHeight="1" x14ac:dyDescent="0.2">
      <c r="A32" s="285"/>
      <c r="B32" s="286"/>
      <c r="C32" s="291"/>
      <c r="D32" s="291"/>
      <c r="E32" s="291"/>
      <c r="F32" s="291"/>
      <c r="G32" s="291"/>
      <c r="H32" s="291"/>
      <c r="I32" s="306"/>
      <c r="J32" s="307"/>
      <c r="K32" s="334"/>
      <c r="L32" s="335"/>
      <c r="M32" s="334"/>
      <c r="N32" s="335"/>
      <c r="O32" s="300">
        <f>T29</f>
        <v>0.3</v>
      </c>
      <c r="P32" s="301"/>
      <c r="Q32" s="108"/>
      <c r="R32" s="300">
        <f>T28</f>
        <v>0.3</v>
      </c>
      <c r="S32" s="301"/>
      <c r="T32" s="108"/>
      <c r="U32" s="109" t="s">
        <v>45</v>
      </c>
      <c r="V32" s="110" t="s">
        <v>46</v>
      </c>
      <c r="W32" s="111"/>
      <c r="X32" s="300">
        <f>T26</f>
        <v>0.2</v>
      </c>
      <c r="Y32" s="301"/>
      <c r="Z32" s="108"/>
      <c r="AA32" s="300">
        <f>T24</f>
        <v>0.05</v>
      </c>
      <c r="AB32" s="301"/>
      <c r="AC32" s="121"/>
      <c r="AD32" s="122"/>
      <c r="AE32" s="123"/>
      <c r="AF32" s="124"/>
    </row>
    <row r="33" spans="1:34" ht="12" customHeight="1" x14ac:dyDescent="0.2">
      <c r="A33" s="285"/>
      <c r="B33" s="286"/>
      <c r="C33" s="291"/>
      <c r="D33" s="291"/>
      <c r="E33" s="291"/>
      <c r="F33" s="291"/>
      <c r="G33" s="291"/>
      <c r="H33" s="291"/>
      <c r="I33" s="306"/>
      <c r="J33" s="307"/>
      <c r="K33" s="334"/>
      <c r="L33" s="335"/>
      <c r="M33" s="334"/>
      <c r="N33" s="335"/>
      <c r="O33" s="260" t="s">
        <v>59</v>
      </c>
      <c r="P33" s="261"/>
      <c r="Q33" s="112" t="s">
        <v>47</v>
      </c>
      <c r="R33" s="302">
        <f>ROUND((T28/2+F16+G16+H16+V16+T24+T26+X17+T28/2)*T28,3)</f>
        <v>1.4550000000000001</v>
      </c>
      <c r="S33" s="303"/>
      <c r="T33" s="112" t="s">
        <v>47</v>
      </c>
      <c r="U33" s="311">
        <f>0.2+H16+V16+T24+T26+0.2</f>
        <v>4.1500000000000004</v>
      </c>
      <c r="V33" s="312"/>
      <c r="W33" s="112" t="s">
        <v>47</v>
      </c>
      <c r="X33" s="260">
        <f>ROUND((H16+V16+T24+T26/2)*T26,4)</f>
        <v>0.73</v>
      </c>
      <c r="Y33" s="261"/>
      <c r="Z33" s="112" t="s">
        <v>47</v>
      </c>
      <c r="AA33" s="260">
        <f>ROUND((H16+V16+T24/2)*T24,4)</f>
        <v>0.17630000000000001</v>
      </c>
      <c r="AB33" s="261"/>
      <c r="AC33" s="120" t="s">
        <v>47</v>
      </c>
      <c r="AD33" s="125"/>
      <c r="AE33" s="7"/>
      <c r="AF33" s="6"/>
    </row>
    <row r="34" spans="1:34" ht="12" customHeight="1" x14ac:dyDescent="0.2">
      <c r="A34" s="285"/>
      <c r="B34" s="286"/>
      <c r="C34" s="291"/>
      <c r="D34" s="291"/>
      <c r="E34" s="291"/>
      <c r="F34" s="291"/>
      <c r="G34" s="291"/>
      <c r="H34" s="291"/>
      <c r="I34" s="306"/>
      <c r="J34" s="307"/>
      <c r="K34" s="334"/>
      <c r="L34" s="335"/>
      <c r="M34" s="334"/>
      <c r="N34" s="335"/>
      <c r="O34" s="294" t="s">
        <v>59</v>
      </c>
      <c r="P34" s="295"/>
      <c r="Q34" s="112" t="s">
        <v>47</v>
      </c>
      <c r="R34" s="302">
        <f>ROUND((T28/2+F16+G16+H16)*T28,3)</f>
        <v>0.495</v>
      </c>
      <c r="S34" s="303"/>
      <c r="T34" s="112" t="s">
        <v>47</v>
      </c>
      <c r="U34" s="311">
        <f>0.2+H16</f>
        <v>1.2</v>
      </c>
      <c r="V34" s="312"/>
      <c r="W34" s="112" t="s">
        <v>47</v>
      </c>
      <c r="X34" s="260">
        <f>ROUND((H16)*T26,4)</f>
        <v>0.2</v>
      </c>
      <c r="Y34" s="261"/>
      <c r="Z34" s="112" t="s">
        <v>47</v>
      </c>
      <c r="AA34" s="260">
        <f>ROUND((H16)*T24,4)</f>
        <v>0.05</v>
      </c>
      <c r="AB34" s="261"/>
      <c r="AC34" s="112" t="s">
        <v>47</v>
      </c>
      <c r="AD34" s="262" t="s">
        <v>60</v>
      </c>
      <c r="AE34" s="263"/>
      <c r="AF34" s="264"/>
    </row>
    <row r="35" spans="1:34" ht="12" customHeight="1" x14ac:dyDescent="0.2">
      <c r="A35" s="285"/>
      <c r="B35" s="286"/>
      <c r="C35" s="291"/>
      <c r="D35" s="291"/>
      <c r="E35" s="291"/>
      <c r="F35" s="291"/>
      <c r="G35" s="291"/>
      <c r="H35" s="291"/>
      <c r="I35" s="306"/>
      <c r="J35" s="307"/>
      <c r="K35" s="334"/>
      <c r="L35" s="335"/>
      <c r="M35" s="334"/>
      <c r="N35" s="335"/>
      <c r="O35" s="260" t="s">
        <v>59</v>
      </c>
      <c r="P35" s="261"/>
      <c r="Q35" s="112" t="s">
        <v>47</v>
      </c>
      <c r="R35" s="302">
        <f>ROUND((T28/2+X17+T26+T24+V16)*T28,3)</f>
        <v>0.96</v>
      </c>
      <c r="S35" s="303"/>
      <c r="T35" s="112" t="s">
        <v>47</v>
      </c>
      <c r="U35" s="311">
        <f>T26+T24+V16+0.2</f>
        <v>2.95</v>
      </c>
      <c r="V35" s="312"/>
      <c r="W35" s="112" t="s">
        <v>47</v>
      </c>
      <c r="X35" s="260">
        <f>ROUND((T26/2+T24+V16)*T26,4)</f>
        <v>0.53</v>
      </c>
      <c r="Y35" s="261"/>
      <c r="Z35" s="112" t="s">
        <v>47</v>
      </c>
      <c r="AA35" s="260">
        <f>ROUND((T24/2+V16)*T24,4)</f>
        <v>0.1263</v>
      </c>
      <c r="AB35" s="261"/>
      <c r="AC35" s="112" t="s">
        <v>47</v>
      </c>
      <c r="AD35" s="262" t="s">
        <v>61</v>
      </c>
      <c r="AE35" s="263"/>
      <c r="AF35" s="264"/>
    </row>
    <row r="36" spans="1:34" ht="15.75" customHeight="1" x14ac:dyDescent="0.2">
      <c r="A36" s="287"/>
      <c r="B36" s="288"/>
      <c r="C36" s="292"/>
      <c r="D36" s="292"/>
      <c r="E36" s="292"/>
      <c r="F36" s="292"/>
      <c r="G36" s="292"/>
      <c r="H36" s="292"/>
      <c r="I36" s="308"/>
      <c r="J36" s="309"/>
      <c r="K36" s="336"/>
      <c r="L36" s="337"/>
      <c r="M36" s="336"/>
      <c r="N36" s="337"/>
      <c r="O36" s="314" t="s">
        <v>22</v>
      </c>
      <c r="P36" s="315"/>
      <c r="Q36" s="316"/>
      <c r="R36" s="279" t="s">
        <v>23</v>
      </c>
      <c r="S36" s="280"/>
      <c r="T36" s="282"/>
      <c r="U36" s="279" t="s">
        <v>24</v>
      </c>
      <c r="V36" s="280"/>
      <c r="W36" s="282"/>
      <c r="X36" s="279" t="s">
        <v>23</v>
      </c>
      <c r="Y36" s="280"/>
      <c r="Z36" s="282"/>
      <c r="AA36" s="279" t="s">
        <v>23</v>
      </c>
      <c r="AB36" s="280"/>
      <c r="AC36" s="280"/>
      <c r="AD36" s="126"/>
      <c r="AE36" s="67"/>
      <c r="AF36" s="66"/>
    </row>
    <row r="37" spans="1:34" ht="20.100000000000001" customHeight="1" x14ac:dyDescent="0.2">
      <c r="A37" s="265" t="s">
        <v>66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7"/>
    </row>
    <row r="38" spans="1:34" ht="10.5" customHeight="1" x14ac:dyDescent="0.2">
      <c r="A38" s="248">
        <v>0</v>
      </c>
      <c r="B38" s="249"/>
      <c r="C38" s="313"/>
      <c r="D38" s="313"/>
      <c r="E38" s="226">
        <v>7.3</v>
      </c>
      <c r="F38" s="227"/>
      <c r="G38" s="355"/>
      <c r="H38" s="355"/>
      <c r="I38" s="231">
        <v>1.4999999999999999E-2</v>
      </c>
      <c r="J38" s="232"/>
      <c r="K38" s="235">
        <v>0</v>
      </c>
      <c r="L38" s="235"/>
      <c r="M38" s="235">
        <f>ROUND($A$20/((1/$Z$19)-(I38)),4)</f>
        <v>5.6044</v>
      </c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81"/>
    </row>
    <row r="39" spans="1:34" ht="10.5" customHeight="1" x14ac:dyDescent="0.2">
      <c r="A39" s="250"/>
      <c r="B39" s="251"/>
      <c r="C39" s="293">
        <f>A40-A38</f>
        <v>122.012</v>
      </c>
      <c r="D39" s="293"/>
      <c r="E39" s="228"/>
      <c r="F39" s="229"/>
      <c r="G39" s="230">
        <f>(E38+E40)/2</f>
        <v>7.3</v>
      </c>
      <c r="H39" s="230"/>
      <c r="I39" s="233"/>
      <c r="J39" s="234"/>
      <c r="K39" s="235"/>
      <c r="L39" s="235"/>
      <c r="M39" s="235"/>
      <c r="N39" s="235"/>
      <c r="O39" s="235">
        <f t="shared" ref="O39" si="0">($O$32*G39+(($T$29/2+$T$28+$F$16+$G$16+$H$16))*$T$29+($V$16+$W$16+(M38/2+M40/2)/2)*$A$20-(($V$16+$T$24/2)*$T$24+($V$16+$T$24+$T$26/2)*$T$26+($V$16+$T$24+$T$26+$X$17+$T$28/2)*$T$28))*C39</f>
        <v>743.12872744000003</v>
      </c>
      <c r="P39" s="235"/>
      <c r="Q39" s="235"/>
      <c r="R39" s="235">
        <f>($R$32*G39+$R$33)*C39</f>
        <v>444.73374000000001</v>
      </c>
      <c r="S39" s="235"/>
      <c r="T39" s="235"/>
      <c r="U39" s="235">
        <f t="shared" ref="U39" si="1">(G39+$U$33)*C39</f>
        <v>1397.0373999999999</v>
      </c>
      <c r="V39" s="235"/>
      <c r="W39" s="235"/>
      <c r="X39" s="235">
        <f t="shared" ref="X39" si="2">($X$32*G39+$X$33)*C39</f>
        <v>267.20627999999999</v>
      </c>
      <c r="Y39" s="235"/>
      <c r="Z39" s="235"/>
      <c r="AA39" s="235">
        <f t="shared" ref="AA39" si="3">($AA$32*G39+$AA$33)*C39</f>
        <v>66.045095599999996</v>
      </c>
      <c r="AB39" s="235"/>
      <c r="AC39" s="235"/>
      <c r="AD39" s="242"/>
      <c r="AE39" s="243"/>
      <c r="AF39" s="244"/>
      <c r="AH39" s="254"/>
    </row>
    <row r="40" spans="1:34" ht="10.5" customHeight="1" x14ac:dyDescent="0.2">
      <c r="A40" s="248">
        <v>122.012</v>
      </c>
      <c r="B40" s="249"/>
      <c r="C40" s="293"/>
      <c r="D40" s="293"/>
      <c r="E40" s="226">
        <v>7.3</v>
      </c>
      <c r="F40" s="227"/>
      <c r="G40" s="230"/>
      <c r="H40" s="230"/>
      <c r="I40" s="231">
        <v>1.4999999999999999E-2</v>
      </c>
      <c r="J40" s="232"/>
      <c r="K40" s="235">
        <v>0</v>
      </c>
      <c r="L40" s="235"/>
      <c r="M40" s="235">
        <f t="shared" ref="M40" si="4">ROUND($A$20/((1/$Z$19)-(I40)),4)</f>
        <v>5.6044</v>
      </c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45"/>
      <c r="AE40" s="246"/>
      <c r="AF40" s="247"/>
      <c r="AH40" s="255"/>
    </row>
    <row r="41" spans="1:34" ht="10.5" customHeight="1" x14ac:dyDescent="0.2">
      <c r="A41" s="250"/>
      <c r="B41" s="251"/>
      <c r="C41" s="293">
        <f>A42-A40</f>
        <v>89.925999999999988</v>
      </c>
      <c r="D41" s="293"/>
      <c r="E41" s="228"/>
      <c r="F41" s="229"/>
      <c r="G41" s="230">
        <f>(E40+E42)/2</f>
        <v>9.125</v>
      </c>
      <c r="H41" s="230"/>
      <c r="I41" s="233"/>
      <c r="J41" s="234"/>
      <c r="K41" s="235"/>
      <c r="L41" s="235"/>
      <c r="M41" s="235"/>
      <c r="N41" s="235"/>
      <c r="O41" s="235">
        <f t="shared" ref="O41" si="5">($O$32*G41+(($T$29/2+$T$28+$F$16+$G$16+$H$16))*$T$29+($V$16+$W$16+(M40/2+M42/2)/2)*$A$20-(($V$16+$T$24/2)*$T$24+($V$16+$T$24+$T$26/2)*$T$26+($V$16+$T$24+$T$26+$X$17+$T$28/2)*$T$28))*C41</f>
        <v>596.93957912000008</v>
      </c>
      <c r="P41" s="235"/>
      <c r="Q41" s="235"/>
      <c r="R41" s="235">
        <f t="shared" ref="R41" si="6">($R$32*G41+$R$33)*C41</f>
        <v>377.01475499999992</v>
      </c>
      <c r="S41" s="235"/>
      <c r="T41" s="235"/>
      <c r="U41" s="235">
        <f t="shared" ref="U41" si="7">(G41+$U$33)*C41</f>
        <v>1193.7676499999998</v>
      </c>
      <c r="V41" s="235"/>
      <c r="W41" s="235"/>
      <c r="X41" s="235">
        <f t="shared" ref="X41" si="8">($X$32*G41+$X$33)*C41</f>
        <v>229.76092999999997</v>
      </c>
      <c r="Y41" s="235"/>
      <c r="Z41" s="235"/>
      <c r="AA41" s="235">
        <f t="shared" ref="AA41" si="9">($AA$32*G41+$AA$33)*C41</f>
        <v>56.882691299999998</v>
      </c>
      <c r="AB41" s="235"/>
      <c r="AC41" s="235"/>
      <c r="AD41" s="242"/>
      <c r="AE41" s="243"/>
      <c r="AF41" s="244"/>
      <c r="AH41" s="254"/>
    </row>
    <row r="42" spans="1:34" ht="10.5" customHeight="1" x14ac:dyDescent="0.2">
      <c r="A42" s="248">
        <v>211.93799999999999</v>
      </c>
      <c r="B42" s="249"/>
      <c r="C42" s="293"/>
      <c r="D42" s="293"/>
      <c r="E42" s="226">
        <v>10.95</v>
      </c>
      <c r="F42" s="227"/>
      <c r="G42" s="230"/>
      <c r="H42" s="230"/>
      <c r="I42" s="231">
        <v>1.4999999999999999E-2</v>
      </c>
      <c r="J42" s="232"/>
      <c r="K42" s="235">
        <v>0</v>
      </c>
      <c r="L42" s="235"/>
      <c r="M42" s="235">
        <f t="shared" ref="M42" si="10">ROUND($A$20/((1/$Z$19)-(I42)),4)</f>
        <v>5.6044</v>
      </c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45"/>
      <c r="AE42" s="246"/>
      <c r="AF42" s="247"/>
      <c r="AH42" s="255"/>
    </row>
    <row r="43" spans="1:34" ht="10.5" customHeight="1" x14ac:dyDescent="0.2">
      <c r="A43" s="250"/>
      <c r="B43" s="251"/>
      <c r="C43" s="293">
        <f>A44-A42</f>
        <v>39.604000000000013</v>
      </c>
      <c r="D43" s="293"/>
      <c r="E43" s="228"/>
      <c r="F43" s="229"/>
      <c r="G43" s="230">
        <f>(E42+E44)/2</f>
        <v>10.95</v>
      </c>
      <c r="H43" s="230"/>
      <c r="I43" s="233"/>
      <c r="J43" s="234"/>
      <c r="K43" s="235"/>
      <c r="L43" s="235"/>
      <c r="M43" s="235"/>
      <c r="N43" s="235"/>
      <c r="O43" s="235">
        <f t="shared" ref="O43" si="11">($O$32*G43+(($T$29/2+$T$28+$F$16+$G$16+$H$16))*$T$29+($V$16+$W$16+(M42/2+M44/2)/2)*$A$20-(($V$16+$T$24/2)*$T$24+($V$16+$T$24+$T$26/2)*$T$26+($V$16+$T$24+$T$26+$X$17+$T$28/2)*$T$28))*C43</f>
        <v>284.57929448000016</v>
      </c>
      <c r="P43" s="235"/>
      <c r="Q43" s="235"/>
      <c r="R43" s="235">
        <f t="shared" ref="R43" si="12">($R$32*G43+$R$33)*C43</f>
        <v>187.72296000000009</v>
      </c>
      <c r="S43" s="235"/>
      <c r="T43" s="235"/>
      <c r="U43" s="235">
        <f t="shared" ref="U43" si="13">(G43+$U$33)*C43</f>
        <v>598.02040000000022</v>
      </c>
      <c r="V43" s="235"/>
      <c r="W43" s="235"/>
      <c r="X43" s="235">
        <f t="shared" ref="X43" si="14">($X$32*G43+$X$33)*C43</f>
        <v>115.64368000000003</v>
      </c>
      <c r="Y43" s="235"/>
      <c r="Z43" s="235"/>
      <c r="AA43" s="235">
        <f t="shared" ref="AA43" si="15">($AA$32*G43+$AA$33)*C43</f>
        <v>28.66537520000001</v>
      </c>
      <c r="AB43" s="235"/>
      <c r="AC43" s="235"/>
      <c r="AD43" s="236"/>
      <c r="AE43" s="237"/>
      <c r="AF43" s="238"/>
      <c r="AH43" s="254"/>
    </row>
    <row r="44" spans="1:34" ht="10.5" customHeight="1" x14ac:dyDescent="0.2">
      <c r="A44" s="248">
        <v>251.542</v>
      </c>
      <c r="B44" s="249"/>
      <c r="C44" s="293"/>
      <c r="D44" s="293"/>
      <c r="E44" s="226">
        <v>10.95</v>
      </c>
      <c r="F44" s="227"/>
      <c r="G44" s="230"/>
      <c r="H44" s="230"/>
      <c r="I44" s="231">
        <v>1.4999999999999999E-2</v>
      </c>
      <c r="J44" s="232"/>
      <c r="K44" s="235">
        <v>0</v>
      </c>
      <c r="L44" s="235"/>
      <c r="M44" s="235">
        <f t="shared" ref="M44" si="16">ROUND($A$20/((1/$Z$19)-(I44)),4)</f>
        <v>5.6044</v>
      </c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9"/>
      <c r="AE44" s="240"/>
      <c r="AF44" s="241"/>
      <c r="AH44" s="255"/>
    </row>
    <row r="45" spans="1:34" ht="10.5" customHeight="1" x14ac:dyDescent="0.2">
      <c r="A45" s="250"/>
      <c r="B45" s="251"/>
      <c r="C45" s="293">
        <f>A46-A44</f>
        <v>0</v>
      </c>
      <c r="D45" s="293"/>
      <c r="E45" s="228"/>
      <c r="F45" s="229"/>
      <c r="G45" s="230">
        <f>(E44+E46)/2</f>
        <v>9.125</v>
      </c>
      <c r="H45" s="230"/>
      <c r="I45" s="233"/>
      <c r="J45" s="234"/>
      <c r="K45" s="235"/>
      <c r="L45" s="235"/>
      <c r="M45" s="235"/>
      <c r="N45" s="235"/>
      <c r="O45" s="235">
        <f t="shared" ref="O45" si="17">($O$32*G45+(($T$29/2+$T$28+$F$16+$G$16+$H$16))*$T$29+($V$16+$W$16+(M44/2+M46/2)/2)*$A$20-(($V$16+$T$24/2)*$T$24+($V$16+$T$24+$T$26/2)*$T$26+($V$16+$T$24+$T$26+$X$17+$T$28/2)*$T$28))*C45</f>
        <v>0</v>
      </c>
      <c r="P45" s="235"/>
      <c r="Q45" s="235"/>
      <c r="R45" s="235">
        <f t="shared" ref="R45" si="18">($R$32*G45+$R$33)*C45</f>
        <v>0</v>
      </c>
      <c r="S45" s="235"/>
      <c r="T45" s="235"/>
      <c r="U45" s="235">
        <f t="shared" ref="U45" si="19">(G45+$U$33)*C45</f>
        <v>0</v>
      </c>
      <c r="V45" s="235"/>
      <c r="W45" s="235"/>
      <c r="X45" s="235">
        <f t="shared" ref="X45" si="20">($X$32*G45+$X$33)*C45</f>
        <v>0</v>
      </c>
      <c r="Y45" s="235"/>
      <c r="Z45" s="235"/>
      <c r="AA45" s="235">
        <f t="shared" ref="AA45" si="21">($AA$32*G45+$AA$33)*C45</f>
        <v>0</v>
      </c>
      <c r="AB45" s="235"/>
      <c r="AC45" s="235"/>
      <c r="AD45" s="236"/>
      <c r="AE45" s="237"/>
      <c r="AF45" s="238"/>
    </row>
    <row r="46" spans="1:34" ht="10.5" customHeight="1" x14ac:dyDescent="0.2">
      <c r="A46" s="248">
        <v>251.542</v>
      </c>
      <c r="B46" s="249"/>
      <c r="C46" s="293"/>
      <c r="D46" s="293"/>
      <c r="E46" s="226">
        <v>7.3</v>
      </c>
      <c r="F46" s="227"/>
      <c r="G46" s="230"/>
      <c r="H46" s="230"/>
      <c r="I46" s="231">
        <v>1.4999999999999999E-2</v>
      </c>
      <c r="J46" s="232"/>
      <c r="K46" s="235">
        <v>0</v>
      </c>
      <c r="L46" s="235"/>
      <c r="M46" s="235">
        <f t="shared" ref="M46" si="22">ROUND($A$20/((1/$Z$19)-(I46)),4)</f>
        <v>5.6044</v>
      </c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9"/>
      <c r="AE46" s="240"/>
      <c r="AF46" s="241"/>
    </row>
    <row r="47" spans="1:34" ht="10.5" customHeight="1" x14ac:dyDescent="0.2">
      <c r="A47" s="250"/>
      <c r="B47" s="251"/>
      <c r="C47" s="293">
        <f t="shared" ref="C47" si="23">A48-A46</f>
        <v>74.160999999999973</v>
      </c>
      <c r="D47" s="293"/>
      <c r="E47" s="228"/>
      <c r="F47" s="229"/>
      <c r="G47" s="230">
        <f t="shared" ref="G47" si="24">(E46+E48)/2</f>
        <v>7.3</v>
      </c>
      <c r="H47" s="230"/>
      <c r="I47" s="233"/>
      <c r="J47" s="234"/>
      <c r="K47" s="235"/>
      <c r="L47" s="235"/>
      <c r="M47" s="235"/>
      <c r="N47" s="235"/>
      <c r="O47" s="317">
        <f>($O$32*G47+(($T$29/2+$T$28+$F$16+$G$16+$H$16))*$T$29)*C47</f>
        <v>205.79677499999991</v>
      </c>
      <c r="P47" s="318"/>
      <c r="Q47" s="319"/>
      <c r="R47" s="317">
        <f>($R$32*G47+$R$34)*C47</f>
        <v>199.12228499999992</v>
      </c>
      <c r="S47" s="318"/>
      <c r="T47" s="319"/>
      <c r="U47" s="317">
        <f t="shared" ref="U47" si="25">(G47+$U$33)*C47</f>
        <v>849.14344999999969</v>
      </c>
      <c r="V47" s="318"/>
      <c r="W47" s="319"/>
      <c r="X47" s="317">
        <f>($X$32*G47+$X$34)*C47</f>
        <v>123.10725999999995</v>
      </c>
      <c r="Y47" s="318"/>
      <c r="Z47" s="319"/>
      <c r="AA47" s="317">
        <f>($AA$32*G47+$AA$34)*C47</f>
        <v>30.776814999999988</v>
      </c>
      <c r="AB47" s="318"/>
      <c r="AC47" s="319"/>
      <c r="AD47" s="242" t="s">
        <v>68</v>
      </c>
      <c r="AE47" s="243"/>
      <c r="AF47" s="244"/>
    </row>
    <row r="48" spans="1:34" ht="10.5" customHeight="1" x14ac:dyDescent="0.2">
      <c r="A48" s="248">
        <v>325.70299999999997</v>
      </c>
      <c r="B48" s="249"/>
      <c r="C48" s="293"/>
      <c r="D48" s="293"/>
      <c r="E48" s="226">
        <v>7.3</v>
      </c>
      <c r="F48" s="227"/>
      <c r="G48" s="230"/>
      <c r="H48" s="230"/>
      <c r="I48" s="231">
        <v>1.4999999999999999E-2</v>
      </c>
      <c r="J48" s="232"/>
      <c r="K48" s="235">
        <v>0</v>
      </c>
      <c r="L48" s="235"/>
      <c r="M48" s="235">
        <f t="shared" ref="M48" si="26">ROUND($A$20/((1/$Z$19)-(I48)),4)</f>
        <v>5.6044</v>
      </c>
      <c r="N48" s="235"/>
      <c r="O48" s="320"/>
      <c r="P48" s="321"/>
      <c r="Q48" s="322"/>
      <c r="R48" s="320"/>
      <c r="S48" s="321"/>
      <c r="T48" s="322"/>
      <c r="U48" s="320"/>
      <c r="V48" s="321"/>
      <c r="W48" s="322"/>
      <c r="X48" s="320"/>
      <c r="Y48" s="321"/>
      <c r="Z48" s="322"/>
      <c r="AA48" s="320"/>
      <c r="AB48" s="321"/>
      <c r="AC48" s="322"/>
      <c r="AD48" s="245"/>
      <c r="AE48" s="246"/>
      <c r="AF48" s="247"/>
    </row>
    <row r="49" spans="1:32" ht="10.5" customHeight="1" x14ac:dyDescent="0.2">
      <c r="A49" s="250"/>
      <c r="B49" s="251"/>
      <c r="C49" s="293">
        <f t="shared" ref="C49" si="27">A50-A48</f>
        <v>232.70500000000004</v>
      </c>
      <c r="D49" s="293"/>
      <c r="E49" s="228"/>
      <c r="F49" s="229"/>
      <c r="G49" s="230">
        <f t="shared" ref="G49" si="28">(E48+E50)/2</f>
        <v>7.3</v>
      </c>
      <c r="H49" s="230"/>
      <c r="I49" s="233"/>
      <c r="J49" s="234"/>
      <c r="K49" s="235"/>
      <c r="L49" s="235"/>
      <c r="M49" s="235"/>
      <c r="N49" s="235"/>
      <c r="O49" s="235">
        <f t="shared" ref="O49" si="29">($O$32*G49+(($T$29/2+$T$28+$F$16+$G$16+$H$16))*$T$29+($V$16+$W$16+(M48/2+M50/2)/2)*$A$20-(($V$16+$T$24/2)*$T$24+($V$16+$T$24+$T$26/2)*$T$26+($V$16+$T$24+$T$26+$X$17+$T$28/2)*$T$28))*C49</f>
        <v>1417.3177271000004</v>
      </c>
      <c r="P49" s="235"/>
      <c r="Q49" s="235"/>
      <c r="R49" s="235">
        <f t="shared" ref="R49" si="30">($R$32*G49+$R$33)*C49</f>
        <v>848.20972500000016</v>
      </c>
      <c r="S49" s="235"/>
      <c r="T49" s="235"/>
      <c r="U49" s="235">
        <f t="shared" ref="U49" si="31">(G49+$U$33)*C49</f>
        <v>2664.4722500000003</v>
      </c>
      <c r="V49" s="235"/>
      <c r="W49" s="235"/>
      <c r="X49" s="235">
        <f t="shared" ref="X49" si="32">($X$32*G49+$X$33)*C49</f>
        <v>509.62395000000009</v>
      </c>
      <c r="Y49" s="235"/>
      <c r="Z49" s="235"/>
      <c r="AA49" s="235">
        <f t="shared" ref="AA49" si="33">($AA$32*G49+$AA$33)*C49</f>
        <v>125.96321650000003</v>
      </c>
      <c r="AB49" s="235"/>
      <c r="AC49" s="235"/>
      <c r="AD49" s="236"/>
      <c r="AE49" s="237"/>
      <c r="AF49" s="238"/>
    </row>
    <row r="50" spans="1:32" ht="10.5" customHeight="1" x14ac:dyDescent="0.2">
      <c r="A50" s="248">
        <v>558.40800000000002</v>
      </c>
      <c r="B50" s="249"/>
      <c r="C50" s="293"/>
      <c r="D50" s="293"/>
      <c r="E50" s="226">
        <v>7.3</v>
      </c>
      <c r="F50" s="227"/>
      <c r="G50" s="230"/>
      <c r="H50" s="230"/>
      <c r="I50" s="231">
        <v>1.4999999999999999E-2</v>
      </c>
      <c r="J50" s="232"/>
      <c r="K50" s="235">
        <v>0</v>
      </c>
      <c r="L50" s="235"/>
      <c r="M50" s="235">
        <f t="shared" ref="M50" si="34">ROUND($A$20/((1/$Z$19)-(I50)),4)</f>
        <v>5.6044</v>
      </c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9"/>
      <c r="AE50" s="240"/>
      <c r="AF50" s="241"/>
    </row>
    <row r="51" spans="1:32" ht="10.5" customHeight="1" x14ac:dyDescent="0.2">
      <c r="A51" s="250"/>
      <c r="B51" s="251"/>
      <c r="C51" s="339">
        <f t="shared" ref="C51" si="35">A52-A50</f>
        <v>55.410999999999945</v>
      </c>
      <c r="D51" s="340"/>
      <c r="E51" s="228"/>
      <c r="F51" s="229"/>
      <c r="G51" s="230">
        <f t="shared" ref="G51" si="36">(E50+E52)/2</f>
        <v>7.3</v>
      </c>
      <c r="H51" s="230"/>
      <c r="I51" s="233"/>
      <c r="J51" s="234"/>
      <c r="K51" s="235"/>
      <c r="L51" s="235"/>
      <c r="M51" s="235"/>
      <c r="N51" s="235"/>
      <c r="O51" s="317">
        <f>($O$32*G51+(($T$29/2+$T$28+$F$16+$G$16+$H$16))*$T$29)*C51</f>
        <v>153.76552499999985</v>
      </c>
      <c r="P51" s="318"/>
      <c r="Q51" s="319"/>
      <c r="R51" s="317">
        <f>($R$32*G51+$R$34)*C51</f>
        <v>148.77853499999986</v>
      </c>
      <c r="S51" s="318"/>
      <c r="T51" s="319"/>
      <c r="U51" s="317">
        <f t="shared" ref="U51" si="37">(G51+$U$33)*C51</f>
        <v>634.45594999999935</v>
      </c>
      <c r="V51" s="318"/>
      <c r="W51" s="319"/>
      <c r="X51" s="317">
        <f>($X$32*G51+$X$34)*C51</f>
        <v>91.982259999999897</v>
      </c>
      <c r="Y51" s="318"/>
      <c r="Z51" s="319"/>
      <c r="AA51" s="317">
        <f>($AA$32*G51+$AA$34)*C51</f>
        <v>22.995564999999974</v>
      </c>
      <c r="AB51" s="318"/>
      <c r="AC51" s="319"/>
      <c r="AD51" s="242" t="s">
        <v>68</v>
      </c>
      <c r="AE51" s="243"/>
      <c r="AF51" s="244"/>
    </row>
    <row r="52" spans="1:32" ht="10.5" customHeight="1" x14ac:dyDescent="0.2">
      <c r="A52" s="248">
        <v>613.81899999999996</v>
      </c>
      <c r="B52" s="249"/>
      <c r="C52" s="341"/>
      <c r="D52" s="342"/>
      <c r="E52" s="226">
        <v>7.3</v>
      </c>
      <c r="F52" s="227"/>
      <c r="G52" s="230"/>
      <c r="H52" s="230"/>
      <c r="I52" s="231">
        <v>1.4999999999999999E-2</v>
      </c>
      <c r="J52" s="232"/>
      <c r="K52" s="235">
        <v>0</v>
      </c>
      <c r="L52" s="235"/>
      <c r="M52" s="235">
        <f t="shared" ref="M52" si="38">ROUND($A$20/((1/$Z$19)-(I52)),4)</f>
        <v>5.6044</v>
      </c>
      <c r="N52" s="235"/>
      <c r="O52" s="320"/>
      <c r="P52" s="321"/>
      <c r="Q52" s="322"/>
      <c r="R52" s="320"/>
      <c r="S52" s="321"/>
      <c r="T52" s="322"/>
      <c r="U52" s="320"/>
      <c r="V52" s="321"/>
      <c r="W52" s="322"/>
      <c r="X52" s="320"/>
      <c r="Y52" s="321"/>
      <c r="Z52" s="322"/>
      <c r="AA52" s="320"/>
      <c r="AB52" s="321"/>
      <c r="AC52" s="322"/>
      <c r="AD52" s="245"/>
      <c r="AE52" s="246"/>
      <c r="AF52" s="247"/>
    </row>
    <row r="53" spans="1:32" ht="10.5" customHeight="1" x14ac:dyDescent="0.2">
      <c r="A53" s="250"/>
      <c r="B53" s="251"/>
      <c r="C53" s="339">
        <f t="shared" ref="C53" si="39">A54-A52</f>
        <v>0</v>
      </c>
      <c r="D53" s="340"/>
      <c r="E53" s="228"/>
      <c r="F53" s="229"/>
      <c r="G53" s="230">
        <f t="shared" ref="G53" si="40">(E52+E54)/2</f>
        <v>9.125</v>
      </c>
      <c r="H53" s="230"/>
      <c r="I53" s="233"/>
      <c r="J53" s="234"/>
      <c r="K53" s="235"/>
      <c r="L53" s="235"/>
      <c r="M53" s="235"/>
      <c r="N53" s="235"/>
      <c r="O53" s="235">
        <f t="shared" ref="O53" si="41">($O$32*G53+(($T$29/2+$T$28+$F$16+$G$16+$H$16))*$T$29+($V$16+$W$16+(M52/2+M54/2)/2)*$A$20-(($V$16+$T$24/2)*$T$24+($V$16+$T$24+$T$26/2)*$T$26+($V$16+$T$24+$T$26+$X$17+$T$28/2)*$T$28))*C53</f>
        <v>0</v>
      </c>
      <c r="P53" s="235"/>
      <c r="Q53" s="235"/>
      <c r="R53" s="235">
        <f t="shared" ref="R53" si="42">($R$32*G53+$R$33)*C53</f>
        <v>0</v>
      </c>
      <c r="S53" s="235"/>
      <c r="T53" s="235"/>
      <c r="U53" s="235">
        <f t="shared" ref="U53" si="43">(G53+$U$33)*C53</f>
        <v>0</v>
      </c>
      <c r="V53" s="235"/>
      <c r="W53" s="235"/>
      <c r="X53" s="235">
        <f t="shared" ref="X53" si="44">($X$32*G53+$X$33)*C53</f>
        <v>0</v>
      </c>
      <c r="Y53" s="235"/>
      <c r="Z53" s="235"/>
      <c r="AA53" s="235">
        <f t="shared" ref="AA53" si="45">($AA$32*G53+$AA$33)*C53</f>
        <v>0</v>
      </c>
      <c r="AB53" s="235"/>
      <c r="AC53" s="235"/>
      <c r="AD53" s="236"/>
      <c r="AE53" s="237"/>
      <c r="AF53" s="238"/>
    </row>
    <row r="54" spans="1:32" ht="10.5" customHeight="1" x14ac:dyDescent="0.2">
      <c r="A54" s="248">
        <v>613.81899999999996</v>
      </c>
      <c r="B54" s="249"/>
      <c r="C54" s="341"/>
      <c r="D54" s="342"/>
      <c r="E54" s="226">
        <v>10.95</v>
      </c>
      <c r="F54" s="227"/>
      <c r="G54" s="230"/>
      <c r="H54" s="230"/>
      <c r="I54" s="231">
        <v>1.4999999999999999E-2</v>
      </c>
      <c r="J54" s="232"/>
      <c r="K54" s="235">
        <v>0</v>
      </c>
      <c r="L54" s="235"/>
      <c r="M54" s="235">
        <f t="shared" ref="M54" si="46">ROUND($A$20/((1/$Z$19)-(I54)),4)</f>
        <v>5.6044</v>
      </c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9"/>
      <c r="AE54" s="240"/>
      <c r="AF54" s="241"/>
    </row>
    <row r="55" spans="1:32" ht="10.5" customHeight="1" x14ac:dyDescent="0.2">
      <c r="A55" s="250"/>
      <c r="B55" s="251"/>
      <c r="C55" s="293">
        <f t="shared" ref="C55" si="47">A56-A54</f>
        <v>127.76100000000008</v>
      </c>
      <c r="D55" s="293"/>
      <c r="E55" s="228"/>
      <c r="F55" s="229"/>
      <c r="G55" s="230">
        <f t="shared" ref="G55" si="48">(E54+E56)/2</f>
        <v>10.95</v>
      </c>
      <c r="H55" s="230"/>
      <c r="I55" s="233"/>
      <c r="J55" s="234"/>
      <c r="K55" s="235"/>
      <c r="L55" s="235"/>
      <c r="M55" s="235"/>
      <c r="N55" s="235"/>
      <c r="O55" s="235">
        <f t="shared" ref="O55" si="49">($O$32*G55+(($T$29/2+$T$28+$F$16+$G$16+$H$16))*$T$29+($V$16+$W$16+(M54/2+M56/2)/2)*$A$20-(($V$16+$T$24/2)*$T$24+($V$16+$T$24+$T$26/2)*$T$26+($V$16+$T$24+$T$26+$X$17+$T$28/2)*$T$28))*C55</f>
        <v>918.04199682000069</v>
      </c>
      <c r="P55" s="235"/>
      <c r="Q55" s="235"/>
      <c r="R55" s="235">
        <f t="shared" ref="R55" si="50">($R$32*G55+$R$33)*C55</f>
        <v>605.58714000000043</v>
      </c>
      <c r="S55" s="235"/>
      <c r="T55" s="235"/>
      <c r="U55" s="235">
        <f t="shared" ref="U55" si="51">(G55+$U$33)*C55</f>
        <v>1929.1911000000011</v>
      </c>
      <c r="V55" s="235"/>
      <c r="W55" s="235"/>
      <c r="X55" s="235">
        <f t="shared" ref="X55" si="52">($X$32*G55+$X$33)*C55</f>
        <v>373.06212000000022</v>
      </c>
      <c r="Y55" s="235"/>
      <c r="Z55" s="235"/>
      <c r="AA55" s="235">
        <f t="shared" ref="AA55" si="53">($AA$32*G55+$AA$33)*C55</f>
        <v>92.473411800000065</v>
      </c>
      <c r="AB55" s="235"/>
      <c r="AC55" s="235"/>
      <c r="AD55" s="236"/>
      <c r="AE55" s="237"/>
      <c r="AF55" s="238"/>
    </row>
    <row r="56" spans="1:32" ht="10.5" customHeight="1" x14ac:dyDescent="0.2">
      <c r="A56" s="248">
        <v>741.58</v>
      </c>
      <c r="B56" s="249"/>
      <c r="C56" s="293"/>
      <c r="D56" s="293"/>
      <c r="E56" s="226">
        <v>10.95</v>
      </c>
      <c r="F56" s="227"/>
      <c r="G56" s="230"/>
      <c r="H56" s="230"/>
      <c r="I56" s="231">
        <v>1.4999999999999999E-2</v>
      </c>
      <c r="J56" s="232"/>
      <c r="K56" s="235">
        <v>0</v>
      </c>
      <c r="L56" s="235"/>
      <c r="M56" s="235">
        <f t="shared" ref="M56" si="54">ROUND($A$20/((1/$Z$19)-(I56)),4)</f>
        <v>5.6044</v>
      </c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9"/>
      <c r="AE56" s="240"/>
      <c r="AF56" s="241"/>
    </row>
    <row r="57" spans="1:32" ht="10.5" customHeight="1" x14ac:dyDescent="0.2">
      <c r="A57" s="250"/>
      <c r="B57" s="251"/>
      <c r="C57" s="293">
        <f t="shared" ref="C57" si="55">A58-A56</f>
        <v>217.04999999999995</v>
      </c>
      <c r="D57" s="293"/>
      <c r="E57" s="228"/>
      <c r="F57" s="229"/>
      <c r="G57" s="230">
        <f t="shared" ref="G57" si="56">(E56+E58)/2</f>
        <v>10.95</v>
      </c>
      <c r="H57" s="230"/>
      <c r="I57" s="233"/>
      <c r="J57" s="234"/>
      <c r="K57" s="235"/>
      <c r="L57" s="235"/>
      <c r="M57" s="235"/>
      <c r="N57" s="235"/>
      <c r="O57" s="317"/>
      <c r="P57" s="318"/>
      <c r="Q57" s="319"/>
      <c r="R57" s="317"/>
      <c r="S57" s="318"/>
      <c r="T57" s="319"/>
      <c r="U57" s="317"/>
      <c r="V57" s="318"/>
      <c r="W57" s="319"/>
      <c r="X57" s="317"/>
      <c r="Y57" s="318"/>
      <c r="Z57" s="319"/>
      <c r="AA57" s="317">
        <f>($T$24*G57*C57)*2</f>
        <v>237.66974999999994</v>
      </c>
      <c r="AB57" s="318"/>
      <c r="AC57" s="319"/>
      <c r="AD57" s="242" t="s">
        <v>67</v>
      </c>
      <c r="AE57" s="243"/>
      <c r="AF57" s="244"/>
    </row>
    <row r="58" spans="1:32" ht="10.5" customHeight="1" x14ac:dyDescent="0.2">
      <c r="A58" s="248">
        <v>958.63</v>
      </c>
      <c r="B58" s="249"/>
      <c r="C58" s="293"/>
      <c r="D58" s="293"/>
      <c r="E58" s="226">
        <v>10.95</v>
      </c>
      <c r="F58" s="227"/>
      <c r="G58" s="230"/>
      <c r="H58" s="230"/>
      <c r="I58" s="231">
        <v>1.4999999999999999E-2</v>
      </c>
      <c r="J58" s="232"/>
      <c r="K58" s="235">
        <v>0</v>
      </c>
      <c r="L58" s="235"/>
      <c r="M58" s="235">
        <f t="shared" ref="M58" si="57">ROUND($A$20/((1/$Z$19)-(I58)),4)</f>
        <v>5.6044</v>
      </c>
      <c r="N58" s="235"/>
      <c r="O58" s="320"/>
      <c r="P58" s="321"/>
      <c r="Q58" s="322"/>
      <c r="R58" s="320"/>
      <c r="S58" s="321"/>
      <c r="T58" s="322"/>
      <c r="U58" s="320"/>
      <c r="V58" s="321"/>
      <c r="W58" s="322"/>
      <c r="X58" s="320"/>
      <c r="Y58" s="321"/>
      <c r="Z58" s="322"/>
      <c r="AA58" s="320"/>
      <c r="AB58" s="321"/>
      <c r="AC58" s="322"/>
      <c r="AD58" s="245"/>
      <c r="AE58" s="246"/>
      <c r="AF58" s="247"/>
    </row>
    <row r="59" spans="1:32" ht="10.5" customHeight="1" x14ac:dyDescent="0.2">
      <c r="A59" s="250"/>
      <c r="B59" s="251"/>
      <c r="C59" s="293">
        <f t="shared" ref="C59" si="58">A60-A58</f>
        <v>29.51400000000001</v>
      </c>
      <c r="D59" s="293"/>
      <c r="E59" s="228"/>
      <c r="F59" s="229"/>
      <c r="G59" s="230">
        <f t="shared" ref="G59" si="59">(E58+E60)/2</f>
        <v>10.95</v>
      </c>
      <c r="H59" s="230"/>
      <c r="I59" s="233"/>
      <c r="J59" s="234"/>
      <c r="K59" s="235"/>
      <c r="L59" s="235"/>
      <c r="M59" s="235"/>
      <c r="N59" s="235"/>
      <c r="O59" s="235">
        <f t="shared" ref="O59" si="60">($O$32*G59+(($T$29/2+$T$28+$F$16+$G$16+$H$16))*$T$29+($V$16+$W$16+(M58/2+M60/2)/2)*$A$20-(($V$16+$T$24/2)*$T$24+($V$16+$T$24+$T$26/2)*$T$26+($V$16+$T$24+$T$26+$X$17+$T$28/2)*$T$28))*C59</f>
        <v>212.07638868000009</v>
      </c>
      <c r="P59" s="235"/>
      <c r="Q59" s="235"/>
      <c r="R59" s="235">
        <f t="shared" ref="R59" si="61">($R$32*G59+$R$33)*C59</f>
        <v>139.89636000000004</v>
      </c>
      <c r="S59" s="235"/>
      <c r="T59" s="235"/>
      <c r="U59" s="235">
        <f t="shared" ref="U59" si="62">(G59+$U$33)*C59</f>
        <v>445.66140000000013</v>
      </c>
      <c r="V59" s="235"/>
      <c r="W59" s="235"/>
      <c r="X59" s="235">
        <f t="shared" ref="X59" si="63">($X$32*G59+$X$33)*C59</f>
        <v>86.18088000000003</v>
      </c>
      <c r="Y59" s="235"/>
      <c r="Z59" s="235"/>
      <c r="AA59" s="235">
        <f t="shared" ref="AA59" si="64">($AA$32*G59+$AA$33)*C59</f>
        <v>21.362233200000006</v>
      </c>
      <c r="AB59" s="235"/>
      <c r="AC59" s="235"/>
      <c r="AD59" s="236"/>
      <c r="AE59" s="237"/>
      <c r="AF59" s="238"/>
    </row>
    <row r="60" spans="1:32" ht="10.5" customHeight="1" x14ac:dyDescent="0.2">
      <c r="A60" s="248">
        <v>988.14400000000001</v>
      </c>
      <c r="B60" s="249"/>
      <c r="C60" s="293"/>
      <c r="D60" s="293"/>
      <c r="E60" s="226">
        <v>10.95</v>
      </c>
      <c r="F60" s="227"/>
      <c r="G60" s="230"/>
      <c r="H60" s="230"/>
      <c r="I60" s="231">
        <v>1.4999999999999999E-2</v>
      </c>
      <c r="J60" s="232"/>
      <c r="K60" s="235">
        <v>0</v>
      </c>
      <c r="L60" s="235"/>
      <c r="M60" s="235">
        <f t="shared" ref="M60" si="65">ROUND($A$20/((1/$Z$19)-(I60)),4)</f>
        <v>5.6044</v>
      </c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9"/>
      <c r="AE60" s="240"/>
      <c r="AF60" s="241"/>
    </row>
    <row r="61" spans="1:32" ht="10.5" customHeight="1" x14ac:dyDescent="0.2">
      <c r="A61" s="250"/>
      <c r="B61" s="251"/>
      <c r="C61" s="293">
        <f t="shared" ref="C61" si="66">A62-A60</f>
        <v>0</v>
      </c>
      <c r="D61" s="293"/>
      <c r="E61" s="228"/>
      <c r="F61" s="229"/>
      <c r="G61" s="230">
        <f t="shared" ref="G61" si="67">(E60+E62)/2</f>
        <v>9.125</v>
      </c>
      <c r="H61" s="230"/>
      <c r="I61" s="233"/>
      <c r="J61" s="234"/>
      <c r="K61" s="235"/>
      <c r="L61" s="235"/>
      <c r="M61" s="235"/>
      <c r="N61" s="235"/>
      <c r="O61" s="235">
        <f t="shared" ref="O61" si="68">($O$32*G61+(($T$29/2+$T$28+$F$16+$G$16+$H$16))*$T$29+($V$16+$W$16+(M60/2+M62/2)/2)*$A$20-(($V$16+$T$24/2)*$T$24+($V$16+$T$24+$T$26/2)*$T$26+($V$16+$T$24+$T$26+$X$17+$T$28/2)*$T$28))*C61</f>
        <v>0</v>
      </c>
      <c r="P61" s="235"/>
      <c r="Q61" s="235"/>
      <c r="R61" s="235">
        <f t="shared" ref="R61" si="69">($R$32*G61+$R$33)*C61</f>
        <v>0</v>
      </c>
      <c r="S61" s="235"/>
      <c r="T61" s="235"/>
      <c r="U61" s="235">
        <f t="shared" ref="U61" si="70">(G61+$U$33)*C61</f>
        <v>0</v>
      </c>
      <c r="V61" s="235"/>
      <c r="W61" s="235"/>
      <c r="X61" s="235">
        <f t="shared" ref="X61" si="71">($X$32*G61+$X$33)*C61</f>
        <v>0</v>
      </c>
      <c r="Y61" s="235"/>
      <c r="Z61" s="235"/>
      <c r="AA61" s="235">
        <f t="shared" ref="AA61" si="72">($AA$32*G61+$AA$33)*C61</f>
        <v>0</v>
      </c>
      <c r="AB61" s="235"/>
      <c r="AC61" s="235"/>
      <c r="AD61" s="236"/>
      <c r="AE61" s="237"/>
      <c r="AF61" s="238"/>
    </row>
    <row r="62" spans="1:32" ht="10.5" customHeight="1" x14ac:dyDescent="0.2">
      <c r="A62" s="248">
        <v>988.14400000000001</v>
      </c>
      <c r="B62" s="249"/>
      <c r="C62" s="293"/>
      <c r="D62" s="293"/>
      <c r="E62" s="226">
        <v>7.3</v>
      </c>
      <c r="F62" s="227"/>
      <c r="G62" s="230"/>
      <c r="H62" s="230"/>
      <c r="I62" s="231">
        <v>1.4999999999999999E-2</v>
      </c>
      <c r="J62" s="232"/>
      <c r="K62" s="235">
        <v>0</v>
      </c>
      <c r="L62" s="235"/>
      <c r="M62" s="235">
        <f t="shared" ref="M62" si="73">ROUND($A$20/((1/$Z$19)-(I62)),4)</f>
        <v>5.6044</v>
      </c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9"/>
      <c r="AE62" s="240"/>
      <c r="AF62" s="241"/>
    </row>
    <row r="63" spans="1:32" ht="10.5" customHeight="1" x14ac:dyDescent="0.2">
      <c r="A63" s="250"/>
      <c r="B63" s="251"/>
      <c r="C63" s="293">
        <f t="shared" ref="C63" si="74">A64-A62</f>
        <v>24.94500000000005</v>
      </c>
      <c r="D63" s="293"/>
      <c r="E63" s="228"/>
      <c r="F63" s="229"/>
      <c r="G63" s="230">
        <f t="shared" ref="G63" si="75">(E62+E64)/2</f>
        <v>7.3</v>
      </c>
      <c r="H63" s="230"/>
      <c r="I63" s="233"/>
      <c r="J63" s="234"/>
      <c r="K63" s="235"/>
      <c r="L63" s="235"/>
      <c r="M63" s="235"/>
      <c r="N63" s="235"/>
      <c r="O63" s="317">
        <f>($O$32*G63+(($T$29/2+$T$28+$F$16+$G$16+$H$16))*$T$29)*C63</f>
        <v>69.222375000000142</v>
      </c>
      <c r="P63" s="318"/>
      <c r="Q63" s="319"/>
      <c r="R63" s="317">
        <f>($R$32*G63+$R$34)*C63</f>
        <v>66.977325000000135</v>
      </c>
      <c r="S63" s="318"/>
      <c r="T63" s="319"/>
      <c r="U63" s="317">
        <f t="shared" ref="U63" si="76">(G63+$U$33)*C63</f>
        <v>285.62025000000057</v>
      </c>
      <c r="V63" s="318"/>
      <c r="W63" s="319"/>
      <c r="X63" s="317">
        <f>($X$32*G63+$X$34)*C63</f>
        <v>41.408700000000081</v>
      </c>
      <c r="Y63" s="318"/>
      <c r="Z63" s="319"/>
      <c r="AA63" s="317">
        <f>($AA$32*G63+$AA$34)*C63</f>
        <v>10.35217500000002</v>
      </c>
      <c r="AB63" s="318"/>
      <c r="AC63" s="319"/>
      <c r="AD63" s="242" t="s">
        <v>68</v>
      </c>
      <c r="AE63" s="243"/>
      <c r="AF63" s="244"/>
    </row>
    <row r="64" spans="1:32" ht="10.5" customHeight="1" x14ac:dyDescent="0.2">
      <c r="A64" s="248">
        <v>1013.0890000000001</v>
      </c>
      <c r="B64" s="249"/>
      <c r="C64" s="293"/>
      <c r="D64" s="293"/>
      <c r="E64" s="226">
        <v>7.3</v>
      </c>
      <c r="F64" s="227"/>
      <c r="G64" s="230"/>
      <c r="H64" s="230"/>
      <c r="I64" s="231">
        <v>1.4999999999999999E-2</v>
      </c>
      <c r="J64" s="232"/>
      <c r="K64" s="235">
        <v>0</v>
      </c>
      <c r="L64" s="235"/>
      <c r="M64" s="235">
        <f t="shared" ref="M64" si="77">ROUND($A$20/((1/$Z$19)-(I64)),4)</f>
        <v>5.6044</v>
      </c>
      <c r="N64" s="235"/>
      <c r="O64" s="320"/>
      <c r="P64" s="321"/>
      <c r="Q64" s="322"/>
      <c r="R64" s="320"/>
      <c r="S64" s="321"/>
      <c r="T64" s="322"/>
      <c r="U64" s="320"/>
      <c r="V64" s="321"/>
      <c r="W64" s="322"/>
      <c r="X64" s="320"/>
      <c r="Y64" s="321"/>
      <c r="Z64" s="322"/>
      <c r="AA64" s="320"/>
      <c r="AB64" s="321"/>
      <c r="AC64" s="322"/>
      <c r="AD64" s="245"/>
      <c r="AE64" s="246"/>
      <c r="AF64" s="247"/>
    </row>
    <row r="65" spans="1:32" ht="10.5" customHeight="1" x14ac:dyDescent="0.2">
      <c r="A65" s="250"/>
      <c r="B65" s="251"/>
      <c r="C65" s="293">
        <f t="shared" ref="C65" si="78">A66-A64</f>
        <v>201.19199999999989</v>
      </c>
      <c r="D65" s="293"/>
      <c r="E65" s="228"/>
      <c r="F65" s="229"/>
      <c r="G65" s="230">
        <f t="shared" ref="G65" si="79">(E64+E66)/2</f>
        <v>7.3</v>
      </c>
      <c r="H65" s="230"/>
      <c r="I65" s="233"/>
      <c r="J65" s="234"/>
      <c r="K65" s="235"/>
      <c r="L65" s="235"/>
      <c r="M65" s="235"/>
      <c r="N65" s="235"/>
      <c r="O65" s="235">
        <f t="shared" ref="O65" si="80">($O$32*G65+(($T$29/2+$T$28+$F$16+$G$16+$H$16))*$T$29+($V$16+$W$16+(M64/2+M66/2)/2)*$A$20-(($V$16+$T$24/2)*$T$24+($V$16+$T$24+$T$26/2)*$T$26+($V$16+$T$24+$T$26+$X$17+$T$28/2)*$T$28))*C65</f>
        <v>1225.3840190399994</v>
      </c>
      <c r="P65" s="235"/>
      <c r="Q65" s="235"/>
      <c r="R65" s="235">
        <f t="shared" ref="R65" si="81">($R$32*G65+$R$33)*C65</f>
        <v>733.34483999999964</v>
      </c>
      <c r="S65" s="235"/>
      <c r="T65" s="235"/>
      <c r="U65" s="235">
        <f t="shared" ref="U65" si="82">(G65+$U$33)*C65</f>
        <v>2303.6483999999987</v>
      </c>
      <c r="V65" s="235"/>
      <c r="W65" s="235"/>
      <c r="X65" s="235">
        <f t="shared" ref="X65" si="83">($X$32*G65+$X$33)*C65</f>
        <v>440.61047999999977</v>
      </c>
      <c r="Y65" s="235"/>
      <c r="Z65" s="235"/>
      <c r="AA65" s="235">
        <f t="shared" ref="AA65" si="84">($AA$32*G65+$AA$33)*C65</f>
        <v>108.90522959999994</v>
      </c>
      <c r="AB65" s="235"/>
      <c r="AC65" s="235"/>
      <c r="AD65" s="242"/>
      <c r="AE65" s="243"/>
      <c r="AF65" s="244"/>
    </row>
    <row r="66" spans="1:32" ht="10.5" customHeight="1" x14ac:dyDescent="0.2">
      <c r="A66" s="248">
        <v>1214.2809999999999</v>
      </c>
      <c r="B66" s="249"/>
      <c r="C66" s="293"/>
      <c r="D66" s="293"/>
      <c r="E66" s="226">
        <v>7.3</v>
      </c>
      <c r="F66" s="227"/>
      <c r="G66" s="230"/>
      <c r="H66" s="230"/>
      <c r="I66" s="231">
        <v>1.4999999999999999E-2</v>
      </c>
      <c r="J66" s="232"/>
      <c r="K66" s="235">
        <v>0</v>
      </c>
      <c r="L66" s="235"/>
      <c r="M66" s="235">
        <f t="shared" ref="M66" si="85">ROUND($A$20/((1/$Z$19)-(I66)),4)</f>
        <v>5.6044</v>
      </c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  <c r="AC66" s="235"/>
      <c r="AD66" s="245"/>
      <c r="AE66" s="246"/>
      <c r="AF66" s="247"/>
    </row>
    <row r="67" spans="1:32" ht="10.5" customHeight="1" x14ac:dyDescent="0.2">
      <c r="A67" s="250"/>
      <c r="B67" s="251"/>
      <c r="C67" s="293">
        <f t="shared" ref="C67" si="86">A68-A66</f>
        <v>50.370000000000118</v>
      </c>
      <c r="D67" s="293"/>
      <c r="E67" s="228"/>
      <c r="F67" s="229"/>
      <c r="G67" s="230">
        <f t="shared" ref="G67" si="87">(E66+E68)/2</f>
        <v>7.3</v>
      </c>
      <c r="H67" s="230"/>
      <c r="I67" s="233"/>
      <c r="J67" s="234"/>
      <c r="K67" s="235"/>
      <c r="L67" s="235"/>
      <c r="M67" s="235"/>
      <c r="N67" s="235"/>
      <c r="O67" s="235">
        <f t="shared" ref="O67" si="88">($O$32*G67+(($T$29/2+$T$28+$F$16+$G$16+$H$16))*$T$29+($V$16+$W$16+(M66/2+M68/2)/2)*$A$20-(($V$16+$T$24/2)*$T$24+($V$16+$T$24+$T$26/2)*$T$26+($V$16+$T$24+$T$26+$X$17+$T$28/2)*$T$28))*C67</f>
        <v>308.40933967500075</v>
      </c>
      <c r="P67" s="235"/>
      <c r="Q67" s="235"/>
      <c r="R67" s="235">
        <f t="shared" ref="R67" si="89">($R$32*G67+$R$33)*C67</f>
        <v>183.59865000000042</v>
      </c>
      <c r="S67" s="235"/>
      <c r="T67" s="235"/>
      <c r="U67" s="235">
        <f t="shared" ref="U67" si="90">(G67+$U$33)*C67</f>
        <v>576.73650000000134</v>
      </c>
      <c r="V67" s="235"/>
      <c r="W67" s="235"/>
      <c r="X67" s="235">
        <f t="shared" ref="X67" si="91">($X$32*G67+$X$33)*C67</f>
        <v>110.31030000000025</v>
      </c>
      <c r="Y67" s="235"/>
      <c r="Z67" s="235"/>
      <c r="AA67" s="235">
        <f t="shared" ref="AA67" si="92">($AA$32*G67+$AA$33)*C67</f>
        <v>27.265281000000066</v>
      </c>
      <c r="AB67" s="235"/>
      <c r="AC67" s="235"/>
      <c r="AD67" s="242"/>
      <c r="AE67" s="243"/>
      <c r="AF67" s="244"/>
    </row>
    <row r="68" spans="1:32" ht="10.5" customHeight="1" x14ac:dyDescent="0.2">
      <c r="A68" s="248">
        <v>1264.6510000000001</v>
      </c>
      <c r="B68" s="249"/>
      <c r="C68" s="293"/>
      <c r="D68" s="293"/>
      <c r="E68" s="226">
        <v>7.3</v>
      </c>
      <c r="F68" s="227"/>
      <c r="G68" s="230"/>
      <c r="H68" s="230"/>
      <c r="I68" s="231">
        <v>1.9E-2</v>
      </c>
      <c r="J68" s="232"/>
      <c r="K68" s="235">
        <v>0</v>
      </c>
      <c r="L68" s="235"/>
      <c r="M68" s="235">
        <f t="shared" ref="M68" si="93">ROUND($A$20/((1/$Z$19)-(I68)),4)</f>
        <v>5.7561999999999998</v>
      </c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45"/>
      <c r="AE68" s="246"/>
      <c r="AF68" s="247"/>
    </row>
    <row r="69" spans="1:32" ht="10.5" customHeight="1" x14ac:dyDescent="0.2">
      <c r="A69" s="250"/>
      <c r="B69" s="251"/>
      <c r="C69" s="293"/>
      <c r="D69" s="293"/>
      <c r="E69" s="228"/>
      <c r="F69" s="229"/>
      <c r="G69" s="230"/>
      <c r="H69" s="230"/>
      <c r="I69" s="233"/>
      <c r="J69" s="234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42"/>
      <c r="AE69" s="243"/>
      <c r="AF69" s="244"/>
    </row>
    <row r="70" spans="1:32" ht="12" customHeight="1" x14ac:dyDescent="0.2">
      <c r="A70" s="358"/>
      <c r="B70" s="359"/>
      <c r="C70" s="293"/>
      <c r="D70" s="293"/>
      <c r="E70" s="360"/>
      <c r="F70" s="361"/>
      <c r="G70" s="230"/>
      <c r="H70" s="230"/>
      <c r="I70" s="362"/>
      <c r="J70" s="363"/>
      <c r="K70" s="364"/>
      <c r="L70" s="365"/>
      <c r="M70" s="364"/>
      <c r="N70" s="36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5"/>
      <c r="Z70" s="235"/>
      <c r="AA70" s="235"/>
      <c r="AB70" s="235"/>
      <c r="AC70" s="235"/>
      <c r="AD70" s="245"/>
      <c r="AE70" s="246"/>
      <c r="AF70" s="247"/>
    </row>
    <row r="71" spans="1:32" ht="14.25" customHeight="1" x14ac:dyDescent="0.2">
      <c r="A71" s="289" t="s">
        <v>41</v>
      </c>
      <c r="B71" s="290"/>
      <c r="C71" s="290"/>
      <c r="D71" s="290"/>
      <c r="E71" s="290"/>
      <c r="F71" s="290"/>
      <c r="G71" s="290"/>
      <c r="H71" s="257"/>
      <c r="I71" s="256"/>
      <c r="J71" s="257"/>
      <c r="K71" s="252"/>
      <c r="L71" s="253"/>
      <c r="M71" s="252"/>
      <c r="N71" s="253"/>
      <c r="O71" s="258">
        <f>SUM(O38:Q70)</f>
        <v>6134.6617473550014</v>
      </c>
      <c r="P71" s="258"/>
      <c r="Q71" s="258"/>
      <c r="R71" s="258">
        <f>SUM(R38:T70)</f>
        <v>3934.986315000001</v>
      </c>
      <c r="S71" s="258"/>
      <c r="T71" s="258"/>
      <c r="U71" s="258">
        <f>SUM(U38:W70)</f>
        <v>12877.754750000002</v>
      </c>
      <c r="V71" s="258"/>
      <c r="W71" s="258"/>
      <c r="X71" s="258">
        <f>SUM(X38:Z70)</f>
        <v>2388.8968400000003</v>
      </c>
      <c r="Y71" s="258"/>
      <c r="Z71" s="258"/>
      <c r="AA71" s="258">
        <f>SUM(AA38:AC70)</f>
        <v>829.35683920000008</v>
      </c>
      <c r="AB71" s="258"/>
      <c r="AC71" s="258"/>
      <c r="AD71" s="258"/>
      <c r="AE71" s="258"/>
      <c r="AF71" s="259"/>
    </row>
    <row r="72" spans="1:32" ht="3" customHeight="1" thickBot="1" x14ac:dyDescent="0.25">
      <c r="A72" s="101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4"/>
    </row>
    <row r="73" spans="1:32" ht="12.2" customHeight="1" x14ac:dyDescent="0.2">
      <c r="A73" s="11" t="s">
        <v>25</v>
      </c>
      <c r="B73" s="68"/>
      <c r="C73" s="68"/>
      <c r="D73" s="4"/>
      <c r="E73" s="4"/>
      <c r="F73" s="4"/>
      <c r="G73" s="4"/>
      <c r="H73" s="5"/>
      <c r="I73" s="268" t="str">
        <f>E8</f>
        <v>HHR - AIR DEFENSE INTERCHANGE - CROSS ROAD LEFT SIDE</v>
      </c>
      <c r="J73" s="26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70"/>
      <c r="X73" s="41" t="s">
        <v>26</v>
      </c>
      <c r="Y73" s="42"/>
      <c r="Z73" s="42"/>
      <c r="AA73" s="43"/>
      <c r="AB73" s="44"/>
      <c r="AC73" s="44"/>
      <c r="AD73" s="4"/>
      <c r="AE73" s="4"/>
      <c r="AF73" s="5"/>
    </row>
    <row r="74" spans="1:32" ht="12.2" customHeight="1" x14ac:dyDescent="0.2">
      <c r="A74" s="323" t="str">
        <f>A3</f>
        <v>DAR AL HANDASAH</v>
      </c>
      <c r="B74" s="324"/>
      <c r="C74" s="324"/>
      <c r="D74" s="324"/>
      <c r="E74" s="324"/>
      <c r="F74" s="324"/>
      <c r="G74" s="324"/>
      <c r="H74" s="325"/>
      <c r="I74" s="271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3"/>
      <c r="X74" s="45"/>
      <c r="Y74" s="46" t="str">
        <f>X3</f>
        <v>AL RAHJI ALLIANCE</v>
      </c>
      <c r="Z74" s="47"/>
      <c r="AA74" s="48"/>
      <c r="AB74" s="49"/>
      <c r="AC74" s="49"/>
      <c r="AD74" s="7"/>
      <c r="AE74" s="7"/>
      <c r="AF74" s="6"/>
    </row>
    <row r="75" spans="1:32" ht="9" customHeight="1" x14ac:dyDescent="0.2">
      <c r="A75" s="8"/>
      <c r="B75" s="7"/>
      <c r="C75" s="7"/>
      <c r="D75" s="7"/>
      <c r="E75" s="7"/>
      <c r="F75" s="7"/>
      <c r="G75" s="7"/>
      <c r="H75" s="50"/>
      <c r="I75" s="271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3"/>
      <c r="X75" s="45"/>
      <c r="Y75" s="47"/>
      <c r="Z75" s="47"/>
      <c r="AA75" s="48"/>
      <c r="AB75" s="49"/>
      <c r="AC75" s="49"/>
      <c r="AD75" s="7"/>
      <c r="AE75" s="7"/>
      <c r="AF75" s="6"/>
    </row>
    <row r="76" spans="1:32" ht="9" customHeight="1" x14ac:dyDescent="0.2">
      <c r="A76" s="51"/>
      <c r="B76" s="52"/>
      <c r="C76" s="53"/>
      <c r="D76" s="54"/>
      <c r="E76" s="52"/>
      <c r="F76" s="52"/>
      <c r="G76" s="52"/>
      <c r="H76" s="55"/>
      <c r="I76" s="271"/>
      <c r="J76" s="272"/>
      <c r="K76" s="272"/>
      <c r="L76" s="272"/>
      <c r="M76" s="272"/>
      <c r="N76" s="272"/>
      <c r="O76" s="272"/>
      <c r="P76" s="272"/>
      <c r="Q76" s="272"/>
      <c r="R76" s="272"/>
      <c r="S76" s="272"/>
      <c r="T76" s="272"/>
      <c r="U76" s="272"/>
      <c r="V76" s="272"/>
      <c r="W76" s="273"/>
      <c r="X76" s="56"/>
      <c r="Y76" s="54"/>
      <c r="Z76" s="54"/>
      <c r="AA76" s="54"/>
      <c r="AB76" s="54"/>
      <c r="AC76" s="52"/>
      <c r="AD76" s="67"/>
      <c r="AE76" s="67"/>
      <c r="AF76" s="66"/>
    </row>
    <row r="77" spans="1:32" ht="12.2" customHeight="1" thickBot="1" x14ac:dyDescent="0.25">
      <c r="A77" s="57" t="s">
        <v>27</v>
      </c>
      <c r="B77" s="58"/>
      <c r="C77" s="59"/>
      <c r="D77" s="60"/>
      <c r="E77" s="182" t="s">
        <v>28</v>
      </c>
      <c r="F77" s="182"/>
      <c r="G77" s="182"/>
      <c r="H77" s="183"/>
      <c r="I77" s="127"/>
      <c r="J77" s="127"/>
      <c r="K77" s="127"/>
      <c r="L77" s="127"/>
      <c r="M77" s="127"/>
      <c r="N77" s="127"/>
      <c r="O77" s="60"/>
      <c r="P77" s="60"/>
      <c r="Q77" s="60"/>
      <c r="R77" s="60"/>
      <c r="S77" s="60"/>
      <c r="T77" s="60"/>
      <c r="U77" s="60"/>
      <c r="V77" s="21"/>
      <c r="W77" s="22"/>
      <c r="X77" s="192" t="s">
        <v>27</v>
      </c>
      <c r="Y77" s="193"/>
      <c r="Z77" s="193"/>
      <c r="AA77" s="193"/>
      <c r="AB77" s="277" t="s">
        <v>29</v>
      </c>
      <c r="AC77" s="277"/>
      <c r="AD77" s="277"/>
      <c r="AE77" s="277"/>
      <c r="AF77" s="278"/>
    </row>
    <row r="78" spans="1:32" ht="12.2" customHeight="1" x14ac:dyDescent="0.2"/>
    <row r="79" spans="1:32" ht="12.2" customHeight="1" x14ac:dyDescent="0.2"/>
    <row r="80" spans="1:32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99" ht="20.100000000000001" customHeight="1" x14ac:dyDescent="0.2"/>
    <row r="100" ht="20.100000000000001" customHeight="1" x14ac:dyDescent="0.2"/>
    <row r="106" ht="4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3" ht="12.2" customHeight="1" x14ac:dyDescent="0.2"/>
    <row r="114" ht="12.2" customHeight="1" x14ac:dyDescent="0.2"/>
    <row r="115" ht="12.2" customHeight="1" x14ac:dyDescent="0.2"/>
    <row r="116" ht="12.2" customHeight="1" x14ac:dyDescent="0.2"/>
    <row r="117" ht="12.2" customHeight="1" x14ac:dyDescent="0.2"/>
    <row r="118" ht="12.2" customHeight="1" x14ac:dyDescent="0.2"/>
    <row r="119" ht="12.2" customHeight="1" x14ac:dyDescent="0.2"/>
    <row r="120" ht="12.2" customHeight="1" x14ac:dyDescent="0.2"/>
    <row r="121" ht="12.2" customHeight="1" x14ac:dyDescent="0.2"/>
    <row r="122" ht="12.2" customHeight="1" x14ac:dyDescent="0.2"/>
    <row r="123" ht="12.2" customHeight="1" x14ac:dyDescent="0.2"/>
    <row r="124" ht="12.2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61" ht="20.100000000000001" customHeight="1" x14ac:dyDescent="0.2"/>
    <row r="162" ht="20.100000000000001" customHeight="1" x14ac:dyDescent="0.2"/>
    <row r="168" ht="4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79" ht="12.2" customHeight="1" x14ac:dyDescent="0.2"/>
    <row r="180" ht="12.2" customHeight="1" x14ac:dyDescent="0.2"/>
    <row r="181" ht="12.2" customHeight="1" x14ac:dyDescent="0.2"/>
    <row r="182" ht="12.2" customHeight="1" x14ac:dyDescent="0.2"/>
    <row r="183" ht="12.2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</sheetData>
  <mergeCells count="309">
    <mergeCell ref="A66:B67"/>
    <mergeCell ref="C65:D66"/>
    <mergeCell ref="E66:F67"/>
    <mergeCell ref="G65:H66"/>
    <mergeCell ref="I66:J67"/>
    <mergeCell ref="K66:L67"/>
    <mergeCell ref="M66:N67"/>
    <mergeCell ref="A70:B70"/>
    <mergeCell ref="E70:F70"/>
    <mergeCell ref="I70:J70"/>
    <mergeCell ref="K70:L70"/>
    <mergeCell ref="M70:N70"/>
    <mergeCell ref="K64:L65"/>
    <mergeCell ref="A68:B69"/>
    <mergeCell ref="C67:D68"/>
    <mergeCell ref="C69:D70"/>
    <mergeCell ref="E42:F43"/>
    <mergeCell ref="C41:D42"/>
    <mergeCell ref="G38:H38"/>
    <mergeCell ref="AD43:AF44"/>
    <mergeCell ref="A44:B45"/>
    <mergeCell ref="C43:D44"/>
    <mergeCell ref="C45:D46"/>
    <mergeCell ref="E44:F45"/>
    <mergeCell ref="A46:B47"/>
    <mergeCell ref="E46:F47"/>
    <mergeCell ref="R41:T42"/>
    <mergeCell ref="AA41:AC42"/>
    <mergeCell ref="AA47:AC48"/>
    <mergeCell ref="U57:W58"/>
    <mergeCell ref="AA57:AC58"/>
    <mergeCell ref="K52:L53"/>
    <mergeCell ref="M52:N53"/>
    <mergeCell ref="R59:T60"/>
    <mergeCell ref="U59:W60"/>
    <mergeCell ref="X59:Z60"/>
    <mergeCell ref="AA59:AC60"/>
    <mergeCell ref="K54:L55"/>
    <mergeCell ref="R55:T56"/>
    <mergeCell ref="U55:W56"/>
    <mergeCell ref="X55:Z56"/>
    <mergeCell ref="AA55:AC56"/>
    <mergeCell ref="X57:Z58"/>
    <mergeCell ref="AA45:AC46"/>
    <mergeCell ref="M50:N51"/>
    <mergeCell ref="C61:D62"/>
    <mergeCell ref="C63:D64"/>
    <mergeCell ref="O61:Q62"/>
    <mergeCell ref="R61:T62"/>
    <mergeCell ref="U61:W62"/>
    <mergeCell ref="X61:Z62"/>
    <mergeCell ref="AA61:AC62"/>
    <mergeCell ref="G53:H54"/>
    <mergeCell ref="G55:H56"/>
    <mergeCell ref="M54:N55"/>
    <mergeCell ref="K56:L57"/>
    <mergeCell ref="M56:N57"/>
    <mergeCell ref="K58:L59"/>
    <mergeCell ref="M58:N59"/>
    <mergeCell ref="K60:L61"/>
    <mergeCell ref="M60:N61"/>
    <mergeCell ref="K62:L63"/>
    <mergeCell ref="M62:N63"/>
    <mergeCell ref="C57:D58"/>
    <mergeCell ref="C59:D60"/>
    <mergeCell ref="O57:Q58"/>
    <mergeCell ref="R57:T58"/>
    <mergeCell ref="A50:B51"/>
    <mergeCell ref="A52:B53"/>
    <mergeCell ref="A54:B55"/>
    <mergeCell ref="A56:B57"/>
    <mergeCell ref="A58:B59"/>
    <mergeCell ref="A60:B61"/>
    <mergeCell ref="A62:B63"/>
    <mergeCell ref="A64:B65"/>
    <mergeCell ref="I62:J63"/>
    <mergeCell ref="I64:J65"/>
    <mergeCell ref="E62:F63"/>
    <mergeCell ref="E64:F65"/>
    <mergeCell ref="G63:H64"/>
    <mergeCell ref="C55:D56"/>
    <mergeCell ref="C49:D50"/>
    <mergeCell ref="C51:D52"/>
    <mergeCell ref="C53:D54"/>
    <mergeCell ref="G49:H50"/>
    <mergeCell ref="G51:H52"/>
    <mergeCell ref="AD35:AF35"/>
    <mergeCell ref="K31:L36"/>
    <mergeCell ref="M31:N36"/>
    <mergeCell ref="O32:P32"/>
    <mergeCell ref="H16:I16"/>
    <mergeCell ref="U35:V35"/>
    <mergeCell ref="AA31:AC31"/>
    <mergeCell ref="B16:D16"/>
    <mergeCell ref="G6:W6"/>
    <mergeCell ref="AA32:AB32"/>
    <mergeCell ref="R35:S35"/>
    <mergeCell ref="AA33:AB33"/>
    <mergeCell ref="X16:AC16"/>
    <mergeCell ref="B27:F29"/>
    <mergeCell ref="AA28:AD28"/>
    <mergeCell ref="AA29:AD29"/>
    <mergeCell ref="Q18:R18"/>
    <mergeCell ref="AE28:AF28"/>
    <mergeCell ref="AE29:AF29"/>
    <mergeCell ref="U36:W36"/>
    <mergeCell ref="R31:T31"/>
    <mergeCell ref="U33:V33"/>
    <mergeCell ref="X33:Y33"/>
    <mergeCell ref="AD31:AF31"/>
    <mergeCell ref="R32:S32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G5:W5"/>
    <mergeCell ref="X77:AA77"/>
    <mergeCell ref="U27:Y27"/>
    <mergeCell ref="S27:T27"/>
    <mergeCell ref="O35:P35"/>
    <mergeCell ref="R34:S34"/>
    <mergeCell ref="U34:V34"/>
    <mergeCell ref="X34:Y34"/>
    <mergeCell ref="AA34:AB34"/>
    <mergeCell ref="C31:D36"/>
    <mergeCell ref="C38:D38"/>
    <mergeCell ref="O36:Q36"/>
    <mergeCell ref="AA43:AC44"/>
    <mergeCell ref="O45:Q46"/>
    <mergeCell ref="R45:T46"/>
    <mergeCell ref="U45:W46"/>
    <mergeCell ref="I46:J47"/>
    <mergeCell ref="G43:H44"/>
    <mergeCell ref="G45:H46"/>
    <mergeCell ref="G47:H48"/>
    <mergeCell ref="C47:D48"/>
    <mergeCell ref="U47:W48"/>
    <mergeCell ref="X47:Z48"/>
    <mergeCell ref="A74:H74"/>
    <mergeCell ref="U31:W31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G39:H40"/>
    <mergeCell ref="E38:F39"/>
    <mergeCell ref="U38:W38"/>
    <mergeCell ref="A38:B39"/>
    <mergeCell ref="A40:B41"/>
    <mergeCell ref="E40:F41"/>
    <mergeCell ref="X31:Z31"/>
    <mergeCell ref="AB77:AF77"/>
    <mergeCell ref="X71:Z71"/>
    <mergeCell ref="AA36:AC36"/>
    <mergeCell ref="AD39:AF40"/>
    <mergeCell ref="AA38:AC38"/>
    <mergeCell ref="AD38:AF38"/>
    <mergeCell ref="X36:Z36"/>
    <mergeCell ref="A31:B36"/>
    <mergeCell ref="R36:T36"/>
    <mergeCell ref="X38:Z38"/>
    <mergeCell ref="O41:Q42"/>
    <mergeCell ref="A71:H71"/>
    <mergeCell ref="O71:Q71"/>
    <mergeCell ref="G31:H36"/>
    <mergeCell ref="O31:Q31"/>
    <mergeCell ref="O33:P33"/>
    <mergeCell ref="G41:H42"/>
    <mergeCell ref="C39:D40"/>
    <mergeCell ref="O34:P34"/>
    <mergeCell ref="X35:Y35"/>
    <mergeCell ref="AA35:AB35"/>
    <mergeCell ref="AD34:AF34"/>
    <mergeCell ref="E77:H77"/>
    <mergeCell ref="AA71:AC71"/>
    <mergeCell ref="R38:T38"/>
    <mergeCell ref="U41:W42"/>
    <mergeCell ref="U39:W40"/>
    <mergeCell ref="R39:T40"/>
    <mergeCell ref="X39:Z40"/>
    <mergeCell ref="AA39:AC40"/>
    <mergeCell ref="X41:Z42"/>
    <mergeCell ref="AD41:AF42"/>
    <mergeCell ref="A37:AF37"/>
    <mergeCell ref="K40:L41"/>
    <mergeCell ref="K42:L43"/>
    <mergeCell ref="M38:N39"/>
    <mergeCell ref="M40:N41"/>
    <mergeCell ref="M42:N43"/>
    <mergeCell ref="I42:J43"/>
    <mergeCell ref="A42:B43"/>
    <mergeCell ref="O43:Q44"/>
    <mergeCell ref="R43:T44"/>
    <mergeCell ref="U43:W44"/>
    <mergeCell ref="I73:W76"/>
    <mergeCell ref="I71:J71"/>
    <mergeCell ref="M46:N47"/>
    <mergeCell ref="M48:N49"/>
    <mergeCell ref="M71:N71"/>
    <mergeCell ref="K48:L49"/>
    <mergeCell ref="I40:J41"/>
    <mergeCell ref="AD49:AF50"/>
    <mergeCell ref="AD51:AF52"/>
    <mergeCell ref="AD53:AF54"/>
    <mergeCell ref="AD55:AF56"/>
    <mergeCell ref="I44:J45"/>
    <mergeCell ref="AD71:AF71"/>
    <mergeCell ref="X43:Z44"/>
    <mergeCell ref="R71:T71"/>
    <mergeCell ref="U71:W71"/>
    <mergeCell ref="AD45:AF46"/>
    <mergeCell ref="K50:L51"/>
    <mergeCell ref="AD61:AF62"/>
    <mergeCell ref="AD63:AF64"/>
    <mergeCell ref="M64:N65"/>
    <mergeCell ref="O53:Q54"/>
    <mergeCell ref="AD57:AF58"/>
    <mergeCell ref="O59:Q60"/>
    <mergeCell ref="O47:Q48"/>
    <mergeCell ref="X53:Z54"/>
    <mergeCell ref="AA53:AC54"/>
    <mergeCell ref="O55:Q56"/>
    <mergeCell ref="K71:L71"/>
    <mergeCell ref="AH39:AH40"/>
    <mergeCell ref="K44:L45"/>
    <mergeCell ref="M44:N45"/>
    <mergeCell ref="AH41:AH42"/>
    <mergeCell ref="AH43:AH44"/>
    <mergeCell ref="K46:L47"/>
    <mergeCell ref="K38:L39"/>
    <mergeCell ref="O38:Q38"/>
    <mergeCell ref="R47:T48"/>
    <mergeCell ref="O49:Q50"/>
    <mergeCell ref="R49:T50"/>
    <mergeCell ref="U49:W50"/>
    <mergeCell ref="X49:Z50"/>
    <mergeCell ref="AA49:AC50"/>
    <mergeCell ref="O51:Q52"/>
    <mergeCell ref="R51:T52"/>
    <mergeCell ref="U51:W52"/>
    <mergeCell ref="X51:Z52"/>
    <mergeCell ref="AA51:AC52"/>
    <mergeCell ref="X45:Z46"/>
    <mergeCell ref="X69:Z70"/>
    <mergeCell ref="AA69:AC70"/>
    <mergeCell ref="AD69:AF70"/>
    <mergeCell ref="AD47:AF48"/>
    <mergeCell ref="A48:B49"/>
    <mergeCell ref="E48:F49"/>
    <mergeCell ref="E50:F51"/>
    <mergeCell ref="E52:F53"/>
    <mergeCell ref="E54:F55"/>
    <mergeCell ref="E56:F57"/>
    <mergeCell ref="E58:F59"/>
    <mergeCell ref="E60:F61"/>
    <mergeCell ref="G57:H58"/>
    <mergeCell ref="G59:H60"/>
    <mergeCell ref="G61:H62"/>
    <mergeCell ref="I48:J49"/>
    <mergeCell ref="I50:J51"/>
    <mergeCell ref="I52:J53"/>
    <mergeCell ref="I54:J55"/>
    <mergeCell ref="I56:J57"/>
    <mergeCell ref="I58:J59"/>
    <mergeCell ref="I60:J61"/>
    <mergeCell ref="R53:T54"/>
    <mergeCell ref="U53:W54"/>
    <mergeCell ref="AD59:AF60"/>
    <mergeCell ref="O65:Q66"/>
    <mergeCell ref="R65:T66"/>
    <mergeCell ref="U65:W66"/>
    <mergeCell ref="X65:Z66"/>
    <mergeCell ref="AA65:AC66"/>
    <mergeCell ref="AD65:AF66"/>
    <mergeCell ref="X67:Z68"/>
    <mergeCell ref="AA67:AC68"/>
    <mergeCell ref="AD67:AF68"/>
    <mergeCell ref="O63:Q64"/>
    <mergeCell ref="R63:T64"/>
    <mergeCell ref="U63:W64"/>
    <mergeCell ref="X63:Z64"/>
    <mergeCell ref="AA63:AC64"/>
    <mergeCell ref="E68:F69"/>
    <mergeCell ref="G67:H68"/>
    <mergeCell ref="G69:H70"/>
    <mergeCell ref="I68:J69"/>
    <mergeCell ref="K68:L69"/>
    <mergeCell ref="M68:N69"/>
    <mergeCell ref="O67:Q68"/>
    <mergeCell ref="R67:T68"/>
    <mergeCell ref="U67:W68"/>
    <mergeCell ref="O69:Q70"/>
    <mergeCell ref="R69:T70"/>
    <mergeCell ref="U69:W70"/>
  </mergeCells>
  <phoneticPr fontId="1" type="noConversion"/>
  <printOptions horizontalCentered="1"/>
  <pageMargins left="0.31" right="0.31" top="0.28999999999999998" bottom="0.2" header="0.16" footer="0.2"/>
  <pageSetup paperSize="9" scale="80" orientation="portrait" r:id="rId1"/>
  <headerFooter alignWithMargins="0">
    <oddFooter>&amp;C&amp;"Arial,Italic"&amp;8&amp;F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F194"/>
  <sheetViews>
    <sheetView view="pageBreakPreview" topLeftCell="A31" zoomScaleSheetLayoutView="100" workbookViewId="0">
      <selection activeCell="AA53" sqref="AA53:AC53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7.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60" t="s">
        <v>1</v>
      </c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69" t="s">
        <v>52</v>
      </c>
      <c r="B3" s="330"/>
      <c r="C3" s="330"/>
      <c r="D3" s="330"/>
      <c r="E3" s="330"/>
      <c r="F3" s="171"/>
      <c r="G3" s="172" t="s">
        <v>3</v>
      </c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4"/>
      <c r="X3" s="169" t="s">
        <v>53</v>
      </c>
      <c r="Y3" s="170"/>
      <c r="Z3" s="170"/>
      <c r="AA3" s="170"/>
      <c r="AB3" s="170"/>
      <c r="AC3" s="170"/>
      <c r="AD3" s="170"/>
      <c r="AE3" s="7"/>
      <c r="AF3" s="6"/>
    </row>
    <row r="4" spans="1:32" x14ac:dyDescent="0.2">
      <c r="A4" s="169"/>
      <c r="B4" s="330"/>
      <c r="C4" s="330"/>
      <c r="D4" s="330"/>
      <c r="E4" s="330"/>
      <c r="F4" s="17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69"/>
      <c r="Y4" s="170"/>
      <c r="Z4" s="170"/>
      <c r="AA4" s="170"/>
      <c r="AB4" s="170"/>
      <c r="AC4" s="170"/>
      <c r="AD4" s="17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72" t="s">
        <v>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4"/>
      <c r="X5" s="62"/>
      <c r="Y5" s="10"/>
      <c r="Z5" s="10"/>
      <c r="AA5" s="10"/>
      <c r="AB5" s="10"/>
      <c r="AC5" s="10"/>
      <c r="AD5" s="10"/>
      <c r="AE5" s="21"/>
      <c r="AF5" s="22"/>
    </row>
    <row r="6" spans="1:32" ht="14.25" customHeight="1" x14ac:dyDescent="0.25">
      <c r="A6" s="11"/>
      <c r="B6" s="4"/>
      <c r="C6" s="2"/>
      <c r="D6" s="2"/>
      <c r="E6" s="2"/>
      <c r="F6" s="4"/>
      <c r="G6" s="177" t="s">
        <v>50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31" t="s">
        <v>79</v>
      </c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16" t="s">
        <v>74</v>
      </c>
      <c r="AA8" s="7"/>
      <c r="AB8" s="7"/>
      <c r="AC8" s="7"/>
      <c r="AD8" s="7"/>
      <c r="AE8" s="7"/>
      <c r="AF8" s="6"/>
    </row>
    <row r="9" spans="1:32" ht="15" customHeight="1" x14ac:dyDescent="0.2">
      <c r="A9" s="13" t="s">
        <v>6</v>
      </c>
      <c r="B9" s="7"/>
      <c r="C9" s="17"/>
      <c r="D9" s="18"/>
      <c r="E9" s="19"/>
      <c r="F9" s="324">
        <v>20601</v>
      </c>
      <c r="G9" s="324"/>
      <c r="H9" s="324"/>
      <c r="I9" s="143"/>
      <c r="J9" s="143"/>
      <c r="K9" s="143"/>
      <c r="L9" s="143"/>
      <c r="M9" s="143"/>
      <c r="N9" s="143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" customHeight="1" x14ac:dyDescent="0.2">
      <c r="A10" s="13"/>
      <c r="B10" s="7"/>
      <c r="C10" s="17"/>
      <c r="D10" s="18"/>
      <c r="E10" s="19"/>
      <c r="F10" s="324">
        <v>3030101</v>
      </c>
      <c r="G10" s="324"/>
      <c r="H10" s="324"/>
      <c r="I10" s="143"/>
      <c r="J10" s="143"/>
      <c r="K10" s="143"/>
      <c r="L10" s="143"/>
      <c r="M10" s="143"/>
      <c r="N10" s="143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" customHeight="1" x14ac:dyDescent="0.2">
      <c r="A11" s="13"/>
      <c r="B11" s="7"/>
      <c r="C11" s="17"/>
      <c r="D11" s="18"/>
      <c r="E11" s="19"/>
      <c r="F11" s="324">
        <v>4020102</v>
      </c>
      <c r="G11" s="324"/>
      <c r="H11" s="324"/>
      <c r="I11" s="143"/>
      <c r="J11" s="143"/>
      <c r="K11" s="143"/>
      <c r="L11" s="143"/>
      <c r="M11" s="143"/>
      <c r="N11" s="143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" customHeight="1" x14ac:dyDescent="0.2">
      <c r="A12" s="13"/>
      <c r="B12" s="7"/>
      <c r="C12" s="17"/>
      <c r="D12" s="18"/>
      <c r="E12" s="19"/>
      <c r="F12" s="324">
        <v>4050101</v>
      </c>
      <c r="G12" s="324"/>
      <c r="H12" s="324"/>
      <c r="I12" s="143"/>
      <c r="J12" s="143"/>
      <c r="K12" s="143"/>
      <c r="L12" s="143"/>
      <c r="M12" s="143"/>
      <c r="N12" s="143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" customHeight="1" x14ac:dyDescent="0.25">
      <c r="A13" s="13"/>
      <c r="B13" s="64"/>
      <c r="C13" s="144"/>
      <c r="D13" s="7"/>
      <c r="E13" s="7"/>
      <c r="F13" s="324">
        <v>4050301</v>
      </c>
      <c r="G13" s="324"/>
      <c r="H13" s="324"/>
      <c r="I13" s="143"/>
      <c r="J13" s="143"/>
      <c r="K13" s="143"/>
      <c r="L13" s="143"/>
      <c r="M13" s="143"/>
      <c r="N13" s="143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144"/>
      <c r="D14" s="7"/>
      <c r="E14" s="7"/>
      <c r="F14" s="298"/>
      <c r="G14" s="298"/>
      <c r="H14" s="298"/>
      <c r="I14" s="143"/>
      <c r="J14" s="143"/>
      <c r="K14" s="143"/>
      <c r="L14" s="143"/>
      <c r="M14" s="143"/>
      <c r="N14" s="143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38" t="s">
        <v>77</v>
      </c>
      <c r="C16" s="338"/>
      <c r="D16" s="338"/>
      <c r="F16" s="134">
        <v>0.25</v>
      </c>
      <c r="G16" s="134">
        <v>0.25</v>
      </c>
      <c r="H16" s="296">
        <v>0.5</v>
      </c>
      <c r="I16" s="296"/>
      <c r="J16" s="129"/>
      <c r="K16" s="129"/>
      <c r="L16" s="129"/>
      <c r="M16" s="129"/>
      <c r="N16" s="129"/>
      <c r="O16" s="30"/>
      <c r="P16" s="296" t="s">
        <v>48</v>
      </c>
      <c r="Q16" s="296"/>
      <c r="R16" s="296"/>
      <c r="S16" s="296"/>
      <c r="T16" s="146"/>
      <c r="U16" s="146"/>
      <c r="V16" s="33">
        <v>2.5</v>
      </c>
      <c r="W16" s="33">
        <v>0.5</v>
      </c>
      <c r="X16" s="343" t="s">
        <v>62</v>
      </c>
      <c r="Y16" s="343"/>
      <c r="Z16" s="343"/>
      <c r="AA16" s="343"/>
      <c r="AB16" s="343"/>
      <c r="AC16" s="343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3"/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9" t="s">
        <v>34</v>
      </c>
      <c r="Q17" s="299"/>
      <c r="R17" s="299"/>
      <c r="S17" s="299"/>
      <c r="T17" s="146"/>
      <c r="U17" s="146"/>
      <c r="V17" s="32"/>
      <c r="W17" s="33"/>
      <c r="X17" s="132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54" t="s">
        <v>65</v>
      </c>
      <c r="R18" s="354"/>
      <c r="S18" s="146"/>
      <c r="T18" s="146"/>
      <c r="U18" s="146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1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146"/>
      <c r="R19" s="146"/>
      <c r="S19" s="146"/>
      <c r="T19" s="146"/>
      <c r="U19" s="146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146"/>
      <c r="R20" s="146"/>
      <c r="S20" s="146"/>
      <c r="T20" s="146"/>
      <c r="U20" s="146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146"/>
      <c r="R21" s="146"/>
      <c r="S21" s="146"/>
      <c r="T21" s="146"/>
      <c r="U21" s="146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146"/>
      <c r="R22" s="146"/>
      <c r="S22" s="146"/>
      <c r="T22" s="146"/>
      <c r="U22" s="146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46"/>
      <c r="R23" s="146"/>
      <c r="S23" s="146"/>
      <c r="T23" s="146"/>
      <c r="U23" s="146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146"/>
      <c r="R24" s="146"/>
      <c r="S24" s="146"/>
      <c r="T24" s="35">
        <v>0.05</v>
      </c>
      <c r="U24" s="297" t="s">
        <v>9</v>
      </c>
      <c r="V24" s="297"/>
      <c r="W24" s="297"/>
      <c r="X24" s="297"/>
      <c r="Y24" s="297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146"/>
      <c r="R25" s="146"/>
      <c r="S25" s="146"/>
      <c r="T25" s="35"/>
      <c r="U25" s="297" t="s">
        <v>51</v>
      </c>
      <c r="V25" s="297"/>
      <c r="W25" s="297"/>
      <c r="X25" s="297"/>
      <c r="Y25" s="297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146"/>
      <c r="R26" s="146"/>
      <c r="S26" s="146"/>
      <c r="T26" s="35">
        <v>0.2</v>
      </c>
      <c r="U26" s="297" t="s">
        <v>10</v>
      </c>
      <c r="V26" s="297"/>
      <c r="W26" s="297"/>
      <c r="X26" s="297"/>
      <c r="Y26" s="297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44" t="s">
        <v>55</v>
      </c>
      <c r="C27" s="345"/>
      <c r="D27" s="345"/>
      <c r="E27" s="345"/>
      <c r="F27" s="346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146"/>
      <c r="R27" s="146"/>
      <c r="S27" s="310"/>
      <c r="T27" s="310"/>
      <c r="U27" s="297" t="s">
        <v>11</v>
      </c>
      <c r="V27" s="297"/>
      <c r="W27" s="297"/>
      <c r="X27" s="297"/>
      <c r="Y27" s="297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47"/>
      <c r="C28" s="348"/>
      <c r="D28" s="348"/>
      <c r="E28" s="348"/>
      <c r="F28" s="349"/>
      <c r="G28" s="7"/>
      <c r="H28" s="7"/>
      <c r="I28" s="7"/>
      <c r="J28" s="7"/>
      <c r="K28" s="7"/>
      <c r="L28" s="7"/>
      <c r="M28" s="7"/>
      <c r="N28" s="7"/>
      <c r="O28" s="28"/>
      <c r="P28" s="28"/>
      <c r="Q28" s="146"/>
      <c r="R28" s="146"/>
      <c r="S28" s="146"/>
      <c r="T28" s="35">
        <v>0.3</v>
      </c>
      <c r="U28" s="297" t="s">
        <v>12</v>
      </c>
      <c r="V28" s="297"/>
      <c r="W28" s="297"/>
      <c r="X28" s="297"/>
      <c r="Y28" s="297"/>
      <c r="Z28" s="32"/>
      <c r="AA28" s="353" t="s">
        <v>56</v>
      </c>
      <c r="AB28" s="353"/>
      <c r="AC28" s="353"/>
      <c r="AD28" s="353"/>
      <c r="AE28" s="356">
        <v>7.9000000000000008E-3</v>
      </c>
      <c r="AF28" s="357"/>
    </row>
    <row r="29" spans="1:32" ht="12.6" customHeight="1" x14ac:dyDescent="0.2">
      <c r="A29" s="27"/>
      <c r="B29" s="350"/>
      <c r="C29" s="351"/>
      <c r="D29" s="351"/>
      <c r="E29" s="351"/>
      <c r="F29" s="352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146"/>
      <c r="R29" s="146"/>
      <c r="S29" s="146"/>
      <c r="T29" s="35">
        <v>0.3</v>
      </c>
      <c r="U29" s="145" t="s">
        <v>13</v>
      </c>
      <c r="V29" s="145"/>
      <c r="W29" s="145"/>
      <c r="X29" s="145"/>
      <c r="Y29" s="145"/>
      <c r="Z29" s="32"/>
      <c r="AA29" s="353" t="s">
        <v>57</v>
      </c>
      <c r="AB29" s="353"/>
      <c r="AC29" s="353"/>
      <c r="AD29" s="353"/>
      <c r="AE29" s="356">
        <v>6.1000000000000004E-3</v>
      </c>
      <c r="AF29" s="357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6" customHeight="1" x14ac:dyDescent="0.2">
      <c r="A31" s="283" t="s">
        <v>14</v>
      </c>
      <c r="B31" s="284"/>
      <c r="C31" s="291" t="s">
        <v>15</v>
      </c>
      <c r="D31" s="291"/>
      <c r="E31" s="291" t="s">
        <v>16</v>
      </c>
      <c r="F31" s="291"/>
      <c r="G31" s="291" t="s">
        <v>49</v>
      </c>
      <c r="H31" s="291"/>
      <c r="I31" s="304" t="s">
        <v>58</v>
      </c>
      <c r="J31" s="305"/>
      <c r="K31" s="332" t="s">
        <v>63</v>
      </c>
      <c r="L31" s="333"/>
      <c r="M31" s="332" t="s">
        <v>64</v>
      </c>
      <c r="N31" s="333"/>
      <c r="O31" s="274" t="s">
        <v>17</v>
      </c>
      <c r="P31" s="275"/>
      <c r="Q31" s="276"/>
      <c r="R31" s="274" t="s">
        <v>18</v>
      </c>
      <c r="S31" s="275"/>
      <c r="T31" s="276"/>
      <c r="U31" s="326" t="s">
        <v>19</v>
      </c>
      <c r="V31" s="327"/>
      <c r="W31" s="328"/>
      <c r="X31" s="274" t="s">
        <v>20</v>
      </c>
      <c r="Y31" s="275"/>
      <c r="Z31" s="276"/>
      <c r="AA31" s="274" t="s">
        <v>21</v>
      </c>
      <c r="AB31" s="275"/>
      <c r="AC31" s="275"/>
      <c r="AD31" s="274" t="s">
        <v>42</v>
      </c>
      <c r="AE31" s="275"/>
      <c r="AF31" s="329"/>
    </row>
    <row r="32" spans="1:32" ht="12" customHeight="1" x14ac:dyDescent="0.2">
      <c r="A32" s="285"/>
      <c r="B32" s="286"/>
      <c r="C32" s="291"/>
      <c r="D32" s="291"/>
      <c r="E32" s="291"/>
      <c r="F32" s="291"/>
      <c r="G32" s="291"/>
      <c r="H32" s="291"/>
      <c r="I32" s="306"/>
      <c r="J32" s="307"/>
      <c r="K32" s="334"/>
      <c r="L32" s="335"/>
      <c r="M32" s="334"/>
      <c r="N32" s="335"/>
      <c r="O32" s="300">
        <f>T29</f>
        <v>0.3</v>
      </c>
      <c r="P32" s="301"/>
      <c r="Q32" s="108"/>
      <c r="R32" s="300">
        <f>T28</f>
        <v>0.3</v>
      </c>
      <c r="S32" s="301"/>
      <c r="T32" s="108"/>
      <c r="U32" s="109" t="s">
        <v>45</v>
      </c>
      <c r="V32" s="110" t="s">
        <v>46</v>
      </c>
      <c r="W32" s="111"/>
      <c r="X32" s="300">
        <f>T26</f>
        <v>0.2</v>
      </c>
      <c r="Y32" s="301"/>
      <c r="Z32" s="108"/>
      <c r="AA32" s="300">
        <f>T24</f>
        <v>0.05</v>
      </c>
      <c r="AB32" s="301"/>
      <c r="AC32" s="121"/>
      <c r="AD32" s="122"/>
      <c r="AE32" s="123"/>
      <c r="AF32" s="124"/>
    </row>
    <row r="33" spans="1:32" ht="12" customHeight="1" x14ac:dyDescent="0.2">
      <c r="A33" s="285"/>
      <c r="B33" s="286"/>
      <c r="C33" s="291"/>
      <c r="D33" s="291"/>
      <c r="E33" s="291"/>
      <c r="F33" s="291"/>
      <c r="G33" s="291"/>
      <c r="H33" s="291"/>
      <c r="I33" s="306"/>
      <c r="J33" s="307"/>
      <c r="K33" s="334"/>
      <c r="L33" s="335"/>
      <c r="M33" s="334"/>
      <c r="N33" s="335"/>
      <c r="O33" s="260" t="s">
        <v>59</v>
      </c>
      <c r="P33" s="261"/>
      <c r="Q33" s="112" t="s">
        <v>47</v>
      </c>
      <c r="R33" s="302">
        <f>ROUND((T28/2+F16+G16+H16+V16+T24+T26+X17+T28/2)*T28,3)</f>
        <v>1.3049999999999999</v>
      </c>
      <c r="S33" s="303"/>
      <c r="T33" s="112" t="s">
        <v>47</v>
      </c>
      <c r="U33" s="311">
        <f>0.2+H16+V16+T24+T26+0.2</f>
        <v>3.6500000000000004</v>
      </c>
      <c r="V33" s="312"/>
      <c r="W33" s="112" t="s">
        <v>47</v>
      </c>
      <c r="X33" s="260">
        <f>ROUND((H16+V16+T24+T26/2)*T26,4)</f>
        <v>0.63</v>
      </c>
      <c r="Y33" s="261"/>
      <c r="Z33" s="112" t="s">
        <v>47</v>
      </c>
      <c r="AA33" s="260">
        <f>ROUND((H16+V16+T24/2)*T24,4)</f>
        <v>0.15129999999999999</v>
      </c>
      <c r="AB33" s="261"/>
      <c r="AC33" s="120" t="s">
        <v>47</v>
      </c>
      <c r="AD33" s="125"/>
      <c r="AE33" s="7"/>
      <c r="AF33" s="6"/>
    </row>
    <row r="34" spans="1:32" ht="12" customHeight="1" x14ac:dyDescent="0.2">
      <c r="A34" s="285"/>
      <c r="B34" s="286"/>
      <c r="C34" s="291"/>
      <c r="D34" s="291"/>
      <c r="E34" s="291"/>
      <c r="F34" s="291"/>
      <c r="G34" s="291"/>
      <c r="H34" s="291"/>
      <c r="I34" s="306"/>
      <c r="J34" s="307"/>
      <c r="K34" s="334"/>
      <c r="L34" s="335"/>
      <c r="M34" s="334"/>
      <c r="N34" s="335"/>
      <c r="O34" s="294" t="s">
        <v>59</v>
      </c>
      <c r="P34" s="295"/>
      <c r="Q34" s="112" t="s">
        <v>47</v>
      </c>
      <c r="R34" s="302">
        <f>ROUND((T28/2+F16+G16+H16)*T28,3)</f>
        <v>0.34499999999999997</v>
      </c>
      <c r="S34" s="303"/>
      <c r="T34" s="112" t="s">
        <v>47</v>
      </c>
      <c r="U34" s="311">
        <f>0.2+H16</f>
        <v>0.7</v>
      </c>
      <c r="V34" s="312"/>
      <c r="W34" s="112" t="s">
        <v>47</v>
      </c>
      <c r="X34" s="260">
        <f>ROUND((H16)*T26,4)</f>
        <v>0.1</v>
      </c>
      <c r="Y34" s="261"/>
      <c r="Z34" s="112" t="s">
        <v>47</v>
      </c>
      <c r="AA34" s="260">
        <f>ROUND((H16)*T24,4)</f>
        <v>2.5000000000000001E-2</v>
      </c>
      <c r="AB34" s="261"/>
      <c r="AC34" s="112" t="s">
        <v>47</v>
      </c>
      <c r="AD34" s="262" t="s">
        <v>60</v>
      </c>
      <c r="AE34" s="263"/>
      <c r="AF34" s="264"/>
    </row>
    <row r="35" spans="1:32" ht="12" customHeight="1" x14ac:dyDescent="0.2">
      <c r="A35" s="285"/>
      <c r="B35" s="286"/>
      <c r="C35" s="291"/>
      <c r="D35" s="291"/>
      <c r="E35" s="291"/>
      <c r="F35" s="291"/>
      <c r="G35" s="291"/>
      <c r="H35" s="291"/>
      <c r="I35" s="306"/>
      <c r="J35" s="307"/>
      <c r="K35" s="334"/>
      <c r="L35" s="335"/>
      <c r="M35" s="334"/>
      <c r="N35" s="335"/>
      <c r="O35" s="260" t="s">
        <v>59</v>
      </c>
      <c r="P35" s="261"/>
      <c r="Q35" s="112" t="s">
        <v>47</v>
      </c>
      <c r="R35" s="302">
        <f>ROUND((T28/2+X17+T26+T24+V16)*T28,3)</f>
        <v>0.96</v>
      </c>
      <c r="S35" s="303"/>
      <c r="T35" s="112" t="s">
        <v>47</v>
      </c>
      <c r="U35" s="311">
        <f>T26+T24+V16+0.2</f>
        <v>2.95</v>
      </c>
      <c r="V35" s="312"/>
      <c r="W35" s="112" t="s">
        <v>47</v>
      </c>
      <c r="X35" s="260">
        <f>ROUND((T26/2+T24+V16)*T26,4)</f>
        <v>0.53</v>
      </c>
      <c r="Y35" s="261"/>
      <c r="Z35" s="112" t="s">
        <v>47</v>
      </c>
      <c r="AA35" s="260">
        <f>ROUND((T24/2+V16)*T24,4)</f>
        <v>0.1263</v>
      </c>
      <c r="AB35" s="261"/>
      <c r="AC35" s="112" t="s">
        <v>47</v>
      </c>
      <c r="AD35" s="262" t="s">
        <v>61</v>
      </c>
      <c r="AE35" s="263"/>
      <c r="AF35" s="264"/>
    </row>
    <row r="36" spans="1:32" ht="15.75" customHeight="1" x14ac:dyDescent="0.2">
      <c r="A36" s="287"/>
      <c r="B36" s="288"/>
      <c r="C36" s="292"/>
      <c r="D36" s="292"/>
      <c r="E36" s="292"/>
      <c r="F36" s="292"/>
      <c r="G36" s="292"/>
      <c r="H36" s="292"/>
      <c r="I36" s="308"/>
      <c r="J36" s="309"/>
      <c r="K36" s="336"/>
      <c r="L36" s="337"/>
      <c r="M36" s="336"/>
      <c r="N36" s="337"/>
      <c r="O36" s="314" t="s">
        <v>22</v>
      </c>
      <c r="P36" s="315"/>
      <c r="Q36" s="316"/>
      <c r="R36" s="279" t="s">
        <v>23</v>
      </c>
      <c r="S36" s="280"/>
      <c r="T36" s="282"/>
      <c r="U36" s="279" t="s">
        <v>24</v>
      </c>
      <c r="V36" s="280"/>
      <c r="W36" s="282"/>
      <c r="X36" s="279" t="s">
        <v>23</v>
      </c>
      <c r="Y36" s="280"/>
      <c r="Z36" s="282"/>
      <c r="AA36" s="279" t="s">
        <v>23</v>
      </c>
      <c r="AB36" s="280"/>
      <c r="AC36" s="280"/>
      <c r="AD36" s="126"/>
      <c r="AE36" s="67"/>
      <c r="AF36" s="66"/>
    </row>
    <row r="37" spans="1:32" ht="20.100000000000001" customHeight="1" x14ac:dyDescent="0.2">
      <c r="A37" s="265" t="s">
        <v>66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7"/>
    </row>
    <row r="38" spans="1:32" s="141" customFormat="1" ht="10.5" customHeight="1" x14ac:dyDescent="0.2">
      <c r="A38" s="366">
        <v>1264.6510000000001</v>
      </c>
      <c r="B38" s="367"/>
      <c r="C38" s="293"/>
      <c r="D38" s="293"/>
      <c r="E38" s="226">
        <v>7.3</v>
      </c>
      <c r="F38" s="227"/>
      <c r="G38" s="230"/>
      <c r="H38" s="230"/>
      <c r="I38" s="231">
        <v>1.9E-2</v>
      </c>
      <c r="J38" s="232"/>
      <c r="K38" s="235">
        <v>0</v>
      </c>
      <c r="L38" s="235"/>
      <c r="M38" s="235">
        <f t="shared" ref="M38" si="0">ROUND($A$20/((1/$Z$19)-(I38)),4)</f>
        <v>5.7561999999999998</v>
      </c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9"/>
      <c r="AE38" s="240"/>
      <c r="AF38" s="241"/>
    </row>
    <row r="39" spans="1:32" s="141" customFormat="1" ht="10.5" customHeight="1" x14ac:dyDescent="0.2">
      <c r="A39" s="368"/>
      <c r="B39" s="369"/>
      <c r="C39" s="293">
        <f t="shared" ref="C39" si="1">A40-A38</f>
        <v>44.198999999999842</v>
      </c>
      <c r="D39" s="293"/>
      <c r="E39" s="228"/>
      <c r="F39" s="229"/>
      <c r="G39" s="230">
        <f t="shared" ref="G39" si="2">(E38+E40)/2</f>
        <v>7.3</v>
      </c>
      <c r="H39" s="230"/>
      <c r="I39" s="233"/>
      <c r="J39" s="234"/>
      <c r="K39" s="235"/>
      <c r="L39" s="235"/>
      <c r="M39" s="235"/>
      <c r="N39" s="235"/>
      <c r="O39" s="235">
        <f t="shared" ref="O39" si="3">($O$32*G39+(($T$29/2+$T$28+$F$16+$G$16+$H$16))*$T$29+($V$16+$W$16+(M38/2+M40/2)/2)*$A$20-(($V$16+$T$24/2)*$T$24+($V$16+$T$24+$T$26/2)*$T$26+($V$16+$T$24+$T$26+$X$17+$T$28/2)*$T$28))*C39</f>
        <v>280.18188089999899</v>
      </c>
      <c r="P39" s="235"/>
      <c r="Q39" s="235"/>
      <c r="R39" s="235">
        <f t="shared" ref="R39" si="4">($R$32*G39+$R$33)*C39</f>
        <v>154.47550499999946</v>
      </c>
      <c r="S39" s="235"/>
      <c r="T39" s="235"/>
      <c r="U39" s="235">
        <f t="shared" ref="U39" si="5">(G39+$U$33)*C39</f>
        <v>483.97904999999821</v>
      </c>
      <c r="V39" s="235"/>
      <c r="W39" s="235"/>
      <c r="X39" s="235">
        <f t="shared" ref="X39" si="6">($X$32*G39+$X$33)*C39</f>
        <v>92.375909999999664</v>
      </c>
      <c r="Y39" s="235"/>
      <c r="Z39" s="235"/>
      <c r="AA39" s="235">
        <f t="shared" ref="AA39" si="7">($AA$32*G39+$AA$33)*C39</f>
        <v>22.819943699999918</v>
      </c>
      <c r="AB39" s="235"/>
      <c r="AC39" s="235"/>
      <c r="AD39" s="236"/>
      <c r="AE39" s="237"/>
      <c r="AF39" s="238"/>
    </row>
    <row r="40" spans="1:32" s="141" customFormat="1" ht="10.5" customHeight="1" x14ac:dyDescent="0.2">
      <c r="A40" s="366">
        <v>1308.8499999999999</v>
      </c>
      <c r="B40" s="367"/>
      <c r="C40" s="293"/>
      <c r="D40" s="293"/>
      <c r="E40" s="226">
        <v>7.3</v>
      </c>
      <c r="F40" s="227"/>
      <c r="G40" s="230"/>
      <c r="H40" s="230"/>
      <c r="I40" s="231">
        <v>5.067E-2</v>
      </c>
      <c r="J40" s="232"/>
      <c r="K40" s="235">
        <v>0</v>
      </c>
      <c r="L40" s="235"/>
      <c r="M40" s="235">
        <f t="shared" ref="M40" si="8">ROUND($A$20/((1/$Z$19)-(I40)),4)</f>
        <v>7.3277999999999999</v>
      </c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39"/>
      <c r="AE40" s="240"/>
      <c r="AF40" s="241"/>
    </row>
    <row r="41" spans="1:32" s="141" customFormat="1" ht="10.5" customHeight="1" x14ac:dyDescent="0.2">
      <c r="A41" s="368"/>
      <c r="B41" s="369"/>
      <c r="C41" s="293">
        <f t="shared" ref="C41" si="9">A42-A40</f>
        <v>6.1710000000000491</v>
      </c>
      <c r="D41" s="293"/>
      <c r="E41" s="228"/>
      <c r="F41" s="229"/>
      <c r="G41" s="230">
        <f t="shared" ref="G41" si="10">(E40+E42)/2</f>
        <v>7.3</v>
      </c>
      <c r="H41" s="230"/>
      <c r="I41" s="233"/>
      <c r="J41" s="234"/>
      <c r="K41" s="235"/>
      <c r="L41" s="235"/>
      <c r="M41" s="235"/>
      <c r="N41" s="235"/>
      <c r="O41" s="317">
        <f>($O$32*G41+(($T$29/2+$T$28+$F$16+$G$16+$H$16))*$T$29)*C41</f>
        <v>16.198875000000129</v>
      </c>
      <c r="P41" s="318"/>
      <c r="Q41" s="319"/>
      <c r="R41" s="317">
        <f>($R$32*G41+$R$34)*C41</f>
        <v>15.643485000000126</v>
      </c>
      <c r="S41" s="318"/>
      <c r="T41" s="319"/>
      <c r="U41" s="317">
        <f t="shared" ref="U41" si="11">(G41+$U$33)*C41</f>
        <v>67.572450000000529</v>
      </c>
      <c r="V41" s="318"/>
      <c r="W41" s="319"/>
      <c r="X41" s="317">
        <f>($X$32*G41+$X$34)*C41</f>
        <v>9.6267600000000773</v>
      </c>
      <c r="Y41" s="318"/>
      <c r="Z41" s="319"/>
      <c r="AA41" s="317">
        <f>($AA$32*G41+$AA$34)*C41</f>
        <v>2.4066900000000193</v>
      </c>
      <c r="AB41" s="318"/>
      <c r="AC41" s="319"/>
      <c r="AD41" s="242" t="s">
        <v>68</v>
      </c>
      <c r="AE41" s="243"/>
      <c r="AF41" s="244"/>
    </row>
    <row r="42" spans="1:32" ht="10.5" customHeight="1" x14ac:dyDescent="0.2">
      <c r="A42" s="248">
        <v>1315.021</v>
      </c>
      <c r="B42" s="249"/>
      <c r="C42" s="293"/>
      <c r="D42" s="293"/>
      <c r="E42" s="226">
        <v>7.3</v>
      </c>
      <c r="F42" s="227"/>
      <c r="G42" s="230"/>
      <c r="H42" s="230"/>
      <c r="I42" s="231">
        <v>5.2999999999999999E-2</v>
      </c>
      <c r="J42" s="232"/>
      <c r="K42" s="235">
        <v>0</v>
      </c>
      <c r="L42" s="235"/>
      <c r="M42" s="235">
        <f t="shared" ref="M42" si="12">ROUND($A$20/((1/$Z$19)-(I42)),4)</f>
        <v>7.4779999999999998</v>
      </c>
      <c r="N42" s="235"/>
      <c r="O42" s="320"/>
      <c r="P42" s="321"/>
      <c r="Q42" s="322"/>
      <c r="R42" s="320"/>
      <c r="S42" s="321"/>
      <c r="T42" s="322"/>
      <c r="U42" s="320"/>
      <c r="V42" s="321"/>
      <c r="W42" s="322"/>
      <c r="X42" s="320"/>
      <c r="Y42" s="321"/>
      <c r="Z42" s="322"/>
      <c r="AA42" s="320"/>
      <c r="AB42" s="321"/>
      <c r="AC42" s="322"/>
      <c r="AD42" s="245"/>
      <c r="AE42" s="246"/>
      <c r="AF42" s="247"/>
    </row>
    <row r="43" spans="1:32" ht="10.5" customHeight="1" x14ac:dyDescent="0.2">
      <c r="A43" s="250"/>
      <c r="B43" s="251"/>
      <c r="C43" s="293">
        <f t="shared" ref="C43" si="13">A44-A42</f>
        <v>99.734000000000151</v>
      </c>
      <c r="D43" s="293"/>
      <c r="E43" s="228"/>
      <c r="F43" s="229"/>
      <c r="G43" s="230">
        <f t="shared" ref="G43" si="14">(E42+E44)/2</f>
        <v>7.3</v>
      </c>
      <c r="H43" s="230"/>
      <c r="I43" s="233"/>
      <c r="J43" s="234"/>
      <c r="K43" s="235"/>
      <c r="L43" s="235"/>
      <c r="M43" s="235"/>
      <c r="N43" s="235"/>
      <c r="O43" s="317">
        <f>($O$32*G43+(($T$29/2+$T$28+$F$16+$G$16+$H$16))*$T$29)*C43</f>
        <v>261.80175000000042</v>
      </c>
      <c r="P43" s="318"/>
      <c r="Q43" s="319"/>
      <c r="R43" s="317">
        <f>($R$32*G43+$R$34)*C43</f>
        <v>252.82569000000041</v>
      </c>
      <c r="S43" s="318"/>
      <c r="T43" s="319"/>
      <c r="U43" s="317">
        <f t="shared" ref="U43" si="15">(G43+$U$33)*C43</f>
        <v>1092.0873000000015</v>
      </c>
      <c r="V43" s="318"/>
      <c r="W43" s="319"/>
      <c r="X43" s="317">
        <f>($X$32*G43+$X$34)*C43</f>
        <v>155.58504000000025</v>
      </c>
      <c r="Y43" s="318"/>
      <c r="Z43" s="319"/>
      <c r="AA43" s="317">
        <f>($AA$32*G43+$AA$34)*C43</f>
        <v>38.896260000000062</v>
      </c>
      <c r="AB43" s="318"/>
      <c r="AC43" s="319"/>
      <c r="AD43" s="242" t="s">
        <v>68</v>
      </c>
      <c r="AE43" s="243"/>
      <c r="AF43" s="244"/>
    </row>
    <row r="44" spans="1:32" ht="10.5" customHeight="1" x14ac:dyDescent="0.2">
      <c r="A44" s="248">
        <v>1414.7550000000001</v>
      </c>
      <c r="B44" s="249"/>
      <c r="C44" s="293"/>
      <c r="D44" s="293"/>
      <c r="E44" s="226">
        <v>7.3</v>
      </c>
      <c r="F44" s="227"/>
      <c r="G44" s="230"/>
      <c r="H44" s="230"/>
      <c r="I44" s="231">
        <v>5.2999999999999999E-2</v>
      </c>
      <c r="J44" s="232"/>
      <c r="K44" s="235">
        <v>0</v>
      </c>
      <c r="L44" s="235"/>
      <c r="M44" s="235">
        <f t="shared" ref="M44" si="16">ROUND($A$20/((1/$Z$19)-(I44)),4)</f>
        <v>7.4779999999999998</v>
      </c>
      <c r="N44" s="235"/>
      <c r="O44" s="320"/>
      <c r="P44" s="321"/>
      <c r="Q44" s="322"/>
      <c r="R44" s="320"/>
      <c r="S44" s="321"/>
      <c r="T44" s="322"/>
      <c r="U44" s="320"/>
      <c r="V44" s="321"/>
      <c r="W44" s="322"/>
      <c r="X44" s="320"/>
      <c r="Y44" s="321"/>
      <c r="Z44" s="322"/>
      <c r="AA44" s="320"/>
      <c r="AB44" s="321"/>
      <c r="AC44" s="322"/>
      <c r="AD44" s="245"/>
      <c r="AE44" s="246"/>
      <c r="AF44" s="247"/>
    </row>
    <row r="45" spans="1:32" ht="10.5" customHeight="1" x14ac:dyDescent="0.2">
      <c r="A45" s="250"/>
      <c r="B45" s="251"/>
      <c r="C45" s="293">
        <f t="shared" ref="C45" si="17">A46-A44</f>
        <v>0</v>
      </c>
      <c r="D45" s="293"/>
      <c r="E45" s="228"/>
      <c r="F45" s="229"/>
      <c r="G45" s="230">
        <f t="shared" ref="G45" si="18">(E44+E46)/2</f>
        <v>10.95</v>
      </c>
      <c r="H45" s="230"/>
      <c r="I45" s="233"/>
      <c r="J45" s="234"/>
      <c r="K45" s="235"/>
      <c r="L45" s="235"/>
      <c r="M45" s="235"/>
      <c r="N45" s="235"/>
      <c r="O45" s="235">
        <f t="shared" ref="O45" si="19">($O$32*G45+(($T$29/2+$T$28+$F$16+$G$16+$H$16))*$T$29+($V$16+$W$16+(M44/2+M46/2)/2)*$A$20-(($V$16+$T$24/2)*$T$24+($V$16+$T$24+$T$26/2)*$T$26+($V$16+$T$24+$T$26+$X$17+$T$28/2)*$T$28))*C45</f>
        <v>0</v>
      </c>
      <c r="P45" s="235"/>
      <c r="Q45" s="235"/>
      <c r="R45" s="235">
        <f t="shared" ref="R45" si="20">($R$32*G45+$R$33)*C45</f>
        <v>0</v>
      </c>
      <c r="S45" s="235"/>
      <c r="T45" s="235"/>
      <c r="U45" s="235">
        <f t="shared" ref="U45" si="21">(G45+$U$33)*C45</f>
        <v>0</v>
      </c>
      <c r="V45" s="235"/>
      <c r="W45" s="235"/>
      <c r="X45" s="235">
        <f t="shared" ref="X45" si="22">($X$32*G45+$X$33)*C45</f>
        <v>0</v>
      </c>
      <c r="Y45" s="235"/>
      <c r="Z45" s="235"/>
      <c r="AA45" s="235">
        <f t="shared" ref="AA45" si="23">($AA$32*G45+$AA$33)*C45</f>
        <v>0</v>
      </c>
      <c r="AB45" s="235"/>
      <c r="AC45" s="235"/>
      <c r="AD45" s="236"/>
      <c r="AE45" s="237"/>
      <c r="AF45" s="238"/>
    </row>
    <row r="46" spans="1:32" ht="10.5" customHeight="1" x14ac:dyDescent="0.2">
      <c r="A46" s="248">
        <v>1414.7550000000001</v>
      </c>
      <c r="B46" s="249"/>
      <c r="C46" s="293"/>
      <c r="D46" s="293"/>
      <c r="E46" s="226">
        <v>14.6</v>
      </c>
      <c r="F46" s="227"/>
      <c r="G46" s="230"/>
      <c r="H46" s="230"/>
      <c r="I46" s="231">
        <v>5.2999999999999999E-2</v>
      </c>
      <c r="J46" s="232"/>
      <c r="K46" s="235">
        <v>0</v>
      </c>
      <c r="L46" s="235"/>
      <c r="M46" s="235">
        <f t="shared" ref="M46" si="24">ROUND($A$20/((1/$Z$19)-(I46)),4)</f>
        <v>7.4779999999999998</v>
      </c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9"/>
      <c r="AE46" s="240"/>
      <c r="AF46" s="241"/>
    </row>
    <row r="47" spans="1:32" ht="10.5" customHeight="1" x14ac:dyDescent="0.2">
      <c r="A47" s="250"/>
      <c r="B47" s="251"/>
      <c r="C47" s="293">
        <f t="shared" ref="C47" si="25">A48-A46</f>
        <v>134.50499999999988</v>
      </c>
      <c r="D47" s="293"/>
      <c r="E47" s="228"/>
      <c r="F47" s="229"/>
      <c r="G47" s="230">
        <f t="shared" ref="G47" si="26">(E46+E48)/2</f>
        <v>14.6</v>
      </c>
      <c r="H47" s="230"/>
      <c r="I47" s="233"/>
      <c r="J47" s="234"/>
      <c r="K47" s="235"/>
      <c r="L47" s="235"/>
      <c r="M47" s="235"/>
      <c r="N47" s="235"/>
      <c r="O47" s="235">
        <f t="shared" ref="O47" si="27">($O$32*G47+(($T$29/2+$T$28+$F$16+$G$16+$H$16))*$T$29+($V$16+$W$16+(M46/2+M48/2)/2)*$A$20-(($V$16+$T$24/2)*$T$24+($V$16+$T$24+$T$26/2)*$T$26+($V$16+$T$24+$T$26+$X$17+$T$28/2)*$T$28))*C47</f>
        <v>1200.7126844999989</v>
      </c>
      <c r="P47" s="235"/>
      <c r="Q47" s="235"/>
      <c r="R47" s="235">
        <f t="shared" ref="R47" si="28">($R$32*G47+$R$33)*C47</f>
        <v>764.66092499999922</v>
      </c>
      <c r="S47" s="235"/>
      <c r="T47" s="235"/>
      <c r="U47" s="235">
        <f t="shared" ref="U47" si="29">(G47+$U$33)*C47</f>
        <v>2454.7162499999977</v>
      </c>
      <c r="V47" s="235"/>
      <c r="W47" s="235"/>
      <c r="X47" s="235">
        <f t="shared" ref="X47" si="30">($X$32*G47+$X$33)*C47</f>
        <v>477.49274999999955</v>
      </c>
      <c r="Y47" s="235"/>
      <c r="Z47" s="235"/>
      <c r="AA47" s="235">
        <f t="shared" ref="AA47" si="31">($AA$32*G47+$AA$33)*C47</f>
        <v>118.53925649999989</v>
      </c>
      <c r="AB47" s="235"/>
      <c r="AC47" s="235"/>
      <c r="AD47" s="236"/>
      <c r="AE47" s="237"/>
      <c r="AF47" s="238"/>
    </row>
    <row r="48" spans="1:32" ht="10.5" customHeight="1" x14ac:dyDescent="0.2">
      <c r="A48" s="248">
        <v>1549.26</v>
      </c>
      <c r="B48" s="249"/>
      <c r="C48" s="293"/>
      <c r="D48" s="293"/>
      <c r="E48" s="226">
        <v>14.6</v>
      </c>
      <c r="F48" s="227"/>
      <c r="G48" s="230"/>
      <c r="H48" s="230"/>
      <c r="I48" s="231">
        <v>5.2999999999999999E-2</v>
      </c>
      <c r="J48" s="232"/>
      <c r="K48" s="235">
        <v>0</v>
      </c>
      <c r="L48" s="235"/>
      <c r="M48" s="235">
        <f t="shared" ref="M48" si="32">ROUND($A$20/((1/$Z$19)-(I48)),4)</f>
        <v>7.4779999999999998</v>
      </c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9"/>
      <c r="AE48" s="240"/>
      <c r="AF48" s="241"/>
    </row>
    <row r="49" spans="1:32" ht="10.5" customHeight="1" x14ac:dyDescent="0.2">
      <c r="A49" s="250"/>
      <c r="B49" s="251"/>
      <c r="C49" s="293">
        <f t="shared" ref="C49" si="33">A50-A48</f>
        <v>100.74000000000001</v>
      </c>
      <c r="D49" s="293"/>
      <c r="E49" s="228"/>
      <c r="F49" s="229"/>
      <c r="G49" s="230">
        <f t="shared" ref="G49" si="34">(E48+E50)/2</f>
        <v>14.6</v>
      </c>
      <c r="H49" s="230"/>
      <c r="I49" s="233"/>
      <c r="J49" s="234"/>
      <c r="K49" s="235"/>
      <c r="L49" s="235"/>
      <c r="M49" s="235"/>
      <c r="N49" s="235"/>
      <c r="O49" s="235">
        <f t="shared" ref="O49" si="35">($O$32*G49+(($T$29/2+$T$28+$F$16+$G$16+$H$16))*$T$29+($V$16+$W$16+(M48/2+M50/2)/2)*$A$20-(($V$16+$T$24/2)*$T$24+($V$16+$T$24+$T$26/2)*$T$26+($V$16+$T$24+$T$26+$X$17+$T$28/2)*$T$28))*C49</f>
        <v>859.18728239999996</v>
      </c>
      <c r="P49" s="235"/>
      <c r="Q49" s="235"/>
      <c r="R49" s="235">
        <f t="shared" ref="R49" si="36">($R$32*G49+$R$33)*C49</f>
        <v>572.70690000000002</v>
      </c>
      <c r="S49" s="235"/>
      <c r="T49" s="235"/>
      <c r="U49" s="235">
        <f t="shared" ref="U49" si="37">(G49+$U$33)*C49</f>
        <v>1838.5050000000001</v>
      </c>
      <c r="V49" s="235"/>
      <c r="W49" s="235"/>
      <c r="X49" s="235">
        <f t="shared" ref="X49" si="38">($X$32*G49+$X$33)*C49</f>
        <v>357.62700000000001</v>
      </c>
      <c r="Y49" s="235"/>
      <c r="Z49" s="235"/>
      <c r="AA49" s="235">
        <f t="shared" ref="AA49" si="39">($AA$32*G49+$AA$33)*C49</f>
        <v>88.782162</v>
      </c>
      <c r="AB49" s="235"/>
      <c r="AC49" s="235"/>
      <c r="AD49" s="236"/>
      <c r="AE49" s="237"/>
      <c r="AF49" s="238"/>
    </row>
    <row r="50" spans="1:32" ht="10.5" customHeight="1" x14ac:dyDescent="0.2">
      <c r="A50" s="248">
        <v>1650</v>
      </c>
      <c r="B50" s="249"/>
      <c r="C50" s="293"/>
      <c r="D50" s="293"/>
      <c r="E50" s="226">
        <v>14.6</v>
      </c>
      <c r="F50" s="227"/>
      <c r="G50" s="230"/>
      <c r="H50" s="230"/>
      <c r="I50" s="231">
        <v>1.4999999999999999E-2</v>
      </c>
      <c r="J50" s="232"/>
      <c r="K50" s="235">
        <v>0</v>
      </c>
      <c r="L50" s="235"/>
      <c r="M50" s="235">
        <f t="shared" ref="M50" si="40">ROUND($A$20/((1/$Z$19)-(I50)),4)</f>
        <v>5.6044</v>
      </c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9"/>
      <c r="AE50" s="240"/>
      <c r="AF50" s="241"/>
    </row>
    <row r="51" spans="1:32" ht="10.5" customHeight="1" x14ac:dyDescent="0.2">
      <c r="A51" s="250"/>
      <c r="B51" s="251"/>
      <c r="C51" s="293"/>
      <c r="D51" s="293"/>
      <c r="E51" s="228"/>
      <c r="F51" s="229"/>
      <c r="G51" s="230"/>
      <c r="H51" s="230"/>
      <c r="I51" s="233"/>
      <c r="J51" s="234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6"/>
      <c r="AE51" s="237"/>
      <c r="AF51" s="238"/>
    </row>
    <row r="52" spans="1:32" ht="5.25" customHeight="1" x14ac:dyDescent="0.2">
      <c r="A52" s="248"/>
      <c r="B52" s="249"/>
      <c r="C52" s="293"/>
      <c r="D52" s="293"/>
      <c r="E52" s="226"/>
      <c r="F52" s="227"/>
      <c r="G52" s="230"/>
      <c r="H52" s="230"/>
      <c r="I52" s="231"/>
      <c r="J52" s="232"/>
      <c r="K52" s="364"/>
      <c r="L52" s="365"/>
      <c r="M52" s="364"/>
      <c r="N52" s="36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9"/>
      <c r="AE52" s="240"/>
      <c r="AF52" s="241"/>
    </row>
    <row r="53" spans="1:32" ht="14.25" customHeight="1" x14ac:dyDescent="0.2">
      <c r="A53" s="289" t="s">
        <v>41</v>
      </c>
      <c r="B53" s="290"/>
      <c r="C53" s="290"/>
      <c r="D53" s="290"/>
      <c r="E53" s="290"/>
      <c r="F53" s="290"/>
      <c r="G53" s="290"/>
      <c r="H53" s="257"/>
      <c r="I53" s="256"/>
      <c r="J53" s="257"/>
      <c r="K53" s="252"/>
      <c r="L53" s="253"/>
      <c r="M53" s="252"/>
      <c r="N53" s="253"/>
      <c r="O53" s="258">
        <f>SUM(O38:Q52)</f>
        <v>2618.0824727999984</v>
      </c>
      <c r="P53" s="258"/>
      <c r="Q53" s="258"/>
      <c r="R53" s="258">
        <f>SUM(R38:T52)</f>
        <v>1760.3125049999994</v>
      </c>
      <c r="S53" s="258"/>
      <c r="T53" s="258"/>
      <c r="U53" s="258">
        <f>SUM(U38:W52)</f>
        <v>5936.8600499999984</v>
      </c>
      <c r="V53" s="258"/>
      <c r="W53" s="258"/>
      <c r="X53" s="258">
        <f>SUM(X38:Z52)</f>
        <v>1092.7074599999996</v>
      </c>
      <c r="Y53" s="258"/>
      <c r="Z53" s="258"/>
      <c r="AA53" s="258">
        <f>SUM(AA38:AC52)</f>
        <v>271.4443121999999</v>
      </c>
      <c r="AB53" s="258"/>
      <c r="AC53" s="258"/>
      <c r="AD53" s="258"/>
      <c r="AE53" s="258"/>
      <c r="AF53" s="259"/>
    </row>
    <row r="54" spans="1:32" ht="3" customHeight="1" thickBot="1" x14ac:dyDescent="0.25">
      <c r="A54" s="101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4"/>
    </row>
    <row r="55" spans="1:32" ht="12.2" customHeight="1" x14ac:dyDescent="0.2">
      <c r="A55" s="11" t="s">
        <v>25</v>
      </c>
      <c r="B55" s="68"/>
      <c r="C55" s="68"/>
      <c r="D55" s="4"/>
      <c r="E55" s="4"/>
      <c r="F55" s="4"/>
      <c r="G55" s="4"/>
      <c r="H55" s="5"/>
      <c r="I55" s="268" t="str">
        <f>E8</f>
        <v>HHR - AIR DEFENSE INTERCHANGE - CROSS ROAD LEFT SIDE</v>
      </c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70"/>
      <c r="X55" s="41" t="s">
        <v>26</v>
      </c>
      <c r="Y55" s="42"/>
      <c r="Z55" s="42"/>
      <c r="AA55" s="43"/>
      <c r="AB55" s="44"/>
      <c r="AC55" s="44"/>
      <c r="AD55" s="4"/>
      <c r="AE55" s="4"/>
      <c r="AF55" s="5"/>
    </row>
    <row r="56" spans="1:32" ht="12.2" customHeight="1" x14ac:dyDescent="0.2">
      <c r="A56" s="323" t="str">
        <f>A3</f>
        <v>DAR AL HANDASAH</v>
      </c>
      <c r="B56" s="324"/>
      <c r="C56" s="324"/>
      <c r="D56" s="324"/>
      <c r="E56" s="324"/>
      <c r="F56" s="324"/>
      <c r="G56" s="324"/>
      <c r="H56" s="325"/>
      <c r="I56" s="271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3"/>
      <c r="X56" s="45"/>
      <c r="Y56" s="46" t="str">
        <f>X3</f>
        <v>AL RAHJI ALLIANCE</v>
      </c>
      <c r="Z56" s="142"/>
      <c r="AA56" s="48"/>
      <c r="AB56" s="49"/>
      <c r="AC56" s="49"/>
      <c r="AD56" s="7"/>
      <c r="AE56" s="7"/>
      <c r="AF56" s="6"/>
    </row>
    <row r="57" spans="1:32" ht="9" customHeight="1" x14ac:dyDescent="0.2">
      <c r="A57" s="8"/>
      <c r="B57" s="7"/>
      <c r="C57" s="7"/>
      <c r="D57" s="7"/>
      <c r="E57" s="7"/>
      <c r="F57" s="7"/>
      <c r="G57" s="7"/>
      <c r="H57" s="50"/>
      <c r="I57" s="271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3"/>
      <c r="X57" s="45"/>
      <c r="Y57" s="142"/>
      <c r="Z57" s="142"/>
      <c r="AA57" s="48"/>
      <c r="AB57" s="49"/>
      <c r="AC57" s="49"/>
      <c r="AD57" s="7"/>
      <c r="AE57" s="7"/>
      <c r="AF57" s="6"/>
    </row>
    <row r="58" spans="1:32" ht="9" customHeight="1" x14ac:dyDescent="0.2">
      <c r="A58" s="51"/>
      <c r="B58" s="52"/>
      <c r="C58" s="53"/>
      <c r="D58" s="54"/>
      <c r="E58" s="52"/>
      <c r="F58" s="52"/>
      <c r="G58" s="52"/>
      <c r="H58" s="55"/>
      <c r="I58" s="271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3"/>
      <c r="X58" s="56"/>
      <c r="Y58" s="54"/>
      <c r="Z58" s="54"/>
      <c r="AA58" s="54"/>
      <c r="AB58" s="54"/>
      <c r="AC58" s="52"/>
      <c r="AD58" s="67"/>
      <c r="AE58" s="67"/>
      <c r="AF58" s="66"/>
    </row>
    <row r="59" spans="1:32" ht="12.2" customHeight="1" thickBot="1" x14ac:dyDescent="0.25">
      <c r="A59" s="57" t="s">
        <v>27</v>
      </c>
      <c r="B59" s="58"/>
      <c r="C59" s="59"/>
      <c r="D59" s="60"/>
      <c r="E59" s="182" t="s">
        <v>28</v>
      </c>
      <c r="F59" s="182"/>
      <c r="G59" s="182"/>
      <c r="H59" s="183"/>
      <c r="I59" s="147"/>
      <c r="J59" s="147"/>
      <c r="K59" s="147"/>
      <c r="L59" s="147"/>
      <c r="M59" s="147"/>
      <c r="N59" s="147"/>
      <c r="O59" s="60"/>
      <c r="P59" s="60"/>
      <c r="Q59" s="60"/>
      <c r="R59" s="60"/>
      <c r="S59" s="60"/>
      <c r="T59" s="60"/>
      <c r="U59" s="60"/>
      <c r="V59" s="21"/>
      <c r="W59" s="22"/>
      <c r="X59" s="192" t="s">
        <v>27</v>
      </c>
      <c r="Y59" s="193"/>
      <c r="Z59" s="193"/>
      <c r="AA59" s="193"/>
      <c r="AB59" s="277" t="s">
        <v>29</v>
      </c>
      <c r="AC59" s="277"/>
      <c r="AD59" s="277"/>
      <c r="AE59" s="277"/>
      <c r="AF59" s="278"/>
    </row>
    <row r="60" spans="1:32" ht="12.2" customHeight="1" x14ac:dyDescent="0.2"/>
    <row r="61" spans="1:32" ht="12.2" customHeight="1" x14ac:dyDescent="0.2"/>
    <row r="62" spans="1:32" ht="12.2" customHeight="1" x14ac:dyDescent="0.2"/>
    <row r="63" spans="1:32" ht="12.2" customHeight="1" x14ac:dyDescent="0.2"/>
    <row r="64" spans="1:32" ht="12.2" customHeight="1" x14ac:dyDescent="0.2"/>
    <row r="65" ht="12.2" customHeight="1" x14ac:dyDescent="0.2"/>
    <row r="66" ht="12.2" customHeight="1" x14ac:dyDescent="0.2"/>
    <row r="67" ht="12.2" customHeight="1" x14ac:dyDescent="0.2"/>
    <row r="68" ht="12.2" customHeight="1" x14ac:dyDescent="0.2"/>
    <row r="69" ht="12.2" customHeight="1" x14ac:dyDescent="0.2"/>
    <row r="70" ht="12.2" customHeight="1" x14ac:dyDescent="0.2"/>
    <row r="81" ht="20.100000000000001" customHeight="1" x14ac:dyDescent="0.2"/>
    <row r="82" ht="20.100000000000001" customHeight="1" x14ac:dyDescent="0.2"/>
    <row r="88" ht="4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16" ht="12.2" customHeight="1" x14ac:dyDescent="0.2"/>
    <row r="117" ht="12.2" customHeight="1" x14ac:dyDescent="0.2"/>
    <row r="118" ht="12.2" customHeight="1" x14ac:dyDescent="0.2"/>
    <row r="119" ht="12.2" customHeight="1" x14ac:dyDescent="0.2"/>
    <row r="120" ht="12.2" customHeight="1" x14ac:dyDescent="0.2"/>
    <row r="121" ht="12.2" customHeight="1" x14ac:dyDescent="0.2"/>
    <row r="122" ht="12.2" customHeight="1" x14ac:dyDescent="0.2"/>
    <row r="123" ht="12.2" customHeight="1" x14ac:dyDescent="0.2"/>
    <row r="124" ht="12.2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43" ht="20.100000000000001" customHeight="1" x14ac:dyDescent="0.2"/>
    <row r="144" ht="20.100000000000001" customHeight="1" x14ac:dyDescent="0.2"/>
    <row r="150" ht="4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79" ht="12.2" customHeight="1" x14ac:dyDescent="0.2"/>
    <row r="180" ht="12.2" customHeight="1" x14ac:dyDescent="0.2"/>
    <row r="181" ht="12.2" customHeight="1" x14ac:dyDescent="0.2"/>
    <row r="182" ht="12.2" customHeight="1" x14ac:dyDescent="0.2"/>
    <row r="183" ht="12.2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</sheetData>
  <mergeCells count="189">
    <mergeCell ref="E59:H59"/>
    <mergeCell ref="X59:AA59"/>
    <mergeCell ref="AB59:AF59"/>
    <mergeCell ref="C38:D38"/>
    <mergeCell ref="G38:H38"/>
    <mergeCell ref="U53:W53"/>
    <mergeCell ref="X53:Z53"/>
    <mergeCell ref="AA53:AC53"/>
    <mergeCell ref="AD53:AF53"/>
    <mergeCell ref="I55:W58"/>
    <mergeCell ref="A56:H56"/>
    <mergeCell ref="A53:H53"/>
    <mergeCell ref="I53:J53"/>
    <mergeCell ref="K53:L53"/>
    <mergeCell ref="M53:N53"/>
    <mergeCell ref="O53:Q53"/>
    <mergeCell ref="R53:T53"/>
    <mergeCell ref="AD51:AF52"/>
    <mergeCell ref="O38:Q38"/>
    <mergeCell ref="R38:T38"/>
    <mergeCell ref="U38:W38"/>
    <mergeCell ref="X38:Z38"/>
    <mergeCell ref="AA38:AC38"/>
    <mergeCell ref="AD38:AF38"/>
    <mergeCell ref="X51:Z52"/>
    <mergeCell ref="AA51:AC52"/>
    <mergeCell ref="U49:W50"/>
    <mergeCell ref="X49:Z50"/>
    <mergeCell ref="AA49:AC50"/>
    <mergeCell ref="AD49:AF50"/>
    <mergeCell ref="A50:B51"/>
    <mergeCell ref="E50:F51"/>
    <mergeCell ref="I50:J51"/>
    <mergeCell ref="K50:L51"/>
    <mergeCell ref="M50:N51"/>
    <mergeCell ref="C51:D52"/>
    <mergeCell ref="A52:B52"/>
    <mergeCell ref="E52:F52"/>
    <mergeCell ref="I52:J52"/>
    <mergeCell ref="K52:L52"/>
    <mergeCell ref="M52:N52"/>
    <mergeCell ref="G51:H52"/>
    <mergeCell ref="O51:Q52"/>
    <mergeCell ref="R51:T52"/>
    <mergeCell ref="U51:W52"/>
    <mergeCell ref="I46:J47"/>
    <mergeCell ref="K46:L47"/>
    <mergeCell ref="M46:N47"/>
    <mergeCell ref="C47:D48"/>
    <mergeCell ref="AD47:AF48"/>
    <mergeCell ref="A48:B49"/>
    <mergeCell ref="E48:F49"/>
    <mergeCell ref="I48:J49"/>
    <mergeCell ref="K48:L49"/>
    <mergeCell ref="M48:N49"/>
    <mergeCell ref="C49:D50"/>
    <mergeCell ref="G49:H50"/>
    <mergeCell ref="O49:Q50"/>
    <mergeCell ref="R49:T50"/>
    <mergeCell ref="G47:H48"/>
    <mergeCell ref="O47:Q48"/>
    <mergeCell ref="R47:T48"/>
    <mergeCell ref="U47:W48"/>
    <mergeCell ref="X47:Z48"/>
    <mergeCell ref="AA47:AC48"/>
    <mergeCell ref="M42:N43"/>
    <mergeCell ref="C43:D44"/>
    <mergeCell ref="AD43:AF44"/>
    <mergeCell ref="A44:B45"/>
    <mergeCell ref="E44:F45"/>
    <mergeCell ref="I44:J45"/>
    <mergeCell ref="K44:L45"/>
    <mergeCell ref="M44:N45"/>
    <mergeCell ref="C45:D46"/>
    <mergeCell ref="G45:H46"/>
    <mergeCell ref="O45:Q46"/>
    <mergeCell ref="R45:T46"/>
    <mergeCell ref="G43:H44"/>
    <mergeCell ref="O43:Q44"/>
    <mergeCell ref="R43:T44"/>
    <mergeCell ref="U43:W44"/>
    <mergeCell ref="X43:Z44"/>
    <mergeCell ref="AA43:AC44"/>
    <mergeCell ref="U45:W46"/>
    <mergeCell ref="X45:Z46"/>
    <mergeCell ref="AA45:AC46"/>
    <mergeCell ref="AD45:AF46"/>
    <mergeCell ref="A46:B47"/>
    <mergeCell ref="E46:F47"/>
    <mergeCell ref="AD39:AF40"/>
    <mergeCell ref="A40:B41"/>
    <mergeCell ref="E40:F41"/>
    <mergeCell ref="I40:J41"/>
    <mergeCell ref="K40:L41"/>
    <mergeCell ref="M40:N41"/>
    <mergeCell ref="C41:D42"/>
    <mergeCell ref="G41:H42"/>
    <mergeCell ref="O41:Q42"/>
    <mergeCell ref="R41:T42"/>
    <mergeCell ref="G39:H40"/>
    <mergeCell ref="O39:Q40"/>
    <mergeCell ref="R39:T40"/>
    <mergeCell ref="U39:W40"/>
    <mergeCell ref="X39:Z40"/>
    <mergeCell ref="AA39:AC40"/>
    <mergeCell ref="U41:W42"/>
    <mergeCell ref="X41:Z42"/>
    <mergeCell ref="AA41:AC42"/>
    <mergeCell ref="AD41:AF42"/>
    <mergeCell ref="A42:B43"/>
    <mergeCell ref="E42:F43"/>
    <mergeCell ref="I42:J43"/>
    <mergeCell ref="K42:L43"/>
    <mergeCell ref="A38:B39"/>
    <mergeCell ref="E38:F39"/>
    <mergeCell ref="I38:J39"/>
    <mergeCell ref="K38:L39"/>
    <mergeCell ref="O36:Q36"/>
    <mergeCell ref="R36:T36"/>
    <mergeCell ref="U36:W36"/>
    <mergeCell ref="X36:Z36"/>
    <mergeCell ref="M38:N39"/>
    <mergeCell ref="C39:D40"/>
    <mergeCell ref="AA36:AC36"/>
    <mergeCell ref="A37:AF37"/>
    <mergeCell ref="AA34:AB34"/>
    <mergeCell ref="AD34:AF34"/>
    <mergeCell ref="O35:P35"/>
    <mergeCell ref="R35:S35"/>
    <mergeCell ref="U35:V35"/>
    <mergeCell ref="X35:Y35"/>
    <mergeCell ref="AA35:AB35"/>
    <mergeCell ref="AD35:AF35"/>
    <mergeCell ref="M31:N36"/>
    <mergeCell ref="O34:P34"/>
    <mergeCell ref="R34:S34"/>
    <mergeCell ref="U34:V34"/>
    <mergeCell ref="X34:Y34"/>
    <mergeCell ref="AE28:AF28"/>
    <mergeCell ref="AA29:AD29"/>
    <mergeCell ref="AE29:AF29"/>
    <mergeCell ref="A31:B36"/>
    <mergeCell ref="C31:D36"/>
    <mergeCell ref="E31:F36"/>
    <mergeCell ref="G31:H36"/>
    <mergeCell ref="I31:J36"/>
    <mergeCell ref="K31:L36"/>
    <mergeCell ref="AD31:AF31"/>
    <mergeCell ref="O32:P32"/>
    <mergeCell ref="R32:S32"/>
    <mergeCell ref="X32:Y32"/>
    <mergeCell ref="AA32:AB32"/>
    <mergeCell ref="O33:P33"/>
    <mergeCell ref="R33:S33"/>
    <mergeCell ref="U33:V33"/>
    <mergeCell ref="X33:Y33"/>
    <mergeCell ref="AA33:AB33"/>
    <mergeCell ref="O31:Q31"/>
    <mergeCell ref="R31:T31"/>
    <mergeCell ref="U31:W31"/>
    <mergeCell ref="X31:Z31"/>
    <mergeCell ref="AA31:AC31"/>
    <mergeCell ref="Q18:R18"/>
    <mergeCell ref="U24:Y24"/>
    <mergeCell ref="U25:Y25"/>
    <mergeCell ref="U26:Y26"/>
    <mergeCell ref="B27:F29"/>
    <mergeCell ref="S27:T27"/>
    <mergeCell ref="U27:Y27"/>
    <mergeCell ref="U28:Y28"/>
    <mergeCell ref="F14:H14"/>
    <mergeCell ref="B16:D16"/>
    <mergeCell ref="H16:I16"/>
    <mergeCell ref="P16:S16"/>
    <mergeCell ref="X16:AC16"/>
    <mergeCell ref="P17:S17"/>
    <mergeCell ref="AA28:AD28"/>
    <mergeCell ref="E8:Y8"/>
    <mergeCell ref="F9:H9"/>
    <mergeCell ref="F10:H10"/>
    <mergeCell ref="F11:H11"/>
    <mergeCell ref="F12:H12"/>
    <mergeCell ref="F13:H13"/>
    <mergeCell ref="G2:W2"/>
    <mergeCell ref="A3:F4"/>
    <mergeCell ref="G3:W3"/>
    <mergeCell ref="X3:AD4"/>
    <mergeCell ref="G5:W5"/>
    <mergeCell ref="G6:W6"/>
  </mergeCells>
  <printOptions horizontalCentered="1"/>
  <pageMargins left="0.31" right="0.31" top="0.28999999999999998" bottom="0.2" header="0.16" footer="0.2"/>
  <pageSetup paperSize="9" scale="80" orientation="portrait" r:id="rId1"/>
  <headerFooter alignWithMargins="0">
    <oddFooter>&amp;C&amp;"Arial,Italic"&amp;8&amp;F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72"/>
  <sheetViews>
    <sheetView view="pageBreakPreview" topLeftCell="A38" zoomScaleSheetLayoutView="100" workbookViewId="0">
      <selection activeCell="AA66" sqref="AA66:AC66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7.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60" t="s">
        <v>1</v>
      </c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69" t="s">
        <v>52</v>
      </c>
      <c r="B3" s="330"/>
      <c r="C3" s="330"/>
      <c r="D3" s="330"/>
      <c r="E3" s="330"/>
      <c r="F3" s="171"/>
      <c r="G3" s="172" t="s">
        <v>3</v>
      </c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4"/>
      <c r="X3" s="169" t="s">
        <v>53</v>
      </c>
      <c r="Y3" s="170"/>
      <c r="Z3" s="170"/>
      <c r="AA3" s="170"/>
      <c r="AB3" s="170"/>
      <c r="AC3" s="170"/>
      <c r="AD3" s="170"/>
      <c r="AE3" s="7"/>
      <c r="AF3" s="6"/>
    </row>
    <row r="4" spans="1:32" x14ac:dyDescent="0.2">
      <c r="A4" s="169"/>
      <c r="B4" s="330"/>
      <c r="C4" s="330"/>
      <c r="D4" s="330"/>
      <c r="E4" s="330"/>
      <c r="F4" s="17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69"/>
      <c r="Y4" s="170"/>
      <c r="Z4" s="170"/>
      <c r="AA4" s="170"/>
      <c r="AB4" s="170"/>
      <c r="AC4" s="170"/>
      <c r="AD4" s="17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72" t="s">
        <v>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4"/>
      <c r="X5" s="62"/>
      <c r="Y5" s="10"/>
      <c r="Z5" s="10"/>
      <c r="AA5" s="10"/>
      <c r="AB5" s="10"/>
      <c r="AC5" s="10"/>
      <c r="AD5" s="10"/>
      <c r="AE5" s="21"/>
      <c r="AF5" s="22"/>
    </row>
    <row r="6" spans="1:32" ht="17.25" customHeight="1" x14ac:dyDescent="0.25">
      <c r="A6" s="11"/>
      <c r="B6" s="4"/>
      <c r="C6" s="2"/>
      <c r="D6" s="2"/>
      <c r="E6" s="2"/>
      <c r="F6" s="4"/>
      <c r="G6" s="177" t="s">
        <v>50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31" t="s">
        <v>78</v>
      </c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16" t="s">
        <v>75</v>
      </c>
      <c r="AA8" s="7"/>
      <c r="AB8" s="7"/>
      <c r="AC8" s="7"/>
      <c r="AD8" s="7"/>
      <c r="AE8" s="7"/>
      <c r="AF8" s="6"/>
    </row>
    <row r="9" spans="1:32" ht="12.75" customHeight="1" x14ac:dyDescent="0.2">
      <c r="A9" s="13" t="s">
        <v>6</v>
      </c>
      <c r="B9" s="7"/>
      <c r="C9" s="17"/>
      <c r="D9" s="18"/>
      <c r="E9" s="19"/>
      <c r="F9" s="324">
        <v>20601</v>
      </c>
      <c r="G9" s="324"/>
      <c r="H9" s="324"/>
      <c r="I9" s="137"/>
      <c r="J9" s="137"/>
      <c r="K9" s="137"/>
      <c r="L9" s="137"/>
      <c r="M9" s="137"/>
      <c r="N9" s="137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2.75" customHeight="1" x14ac:dyDescent="0.2">
      <c r="A10" s="13"/>
      <c r="B10" s="7"/>
      <c r="C10" s="17"/>
      <c r="D10" s="18"/>
      <c r="E10" s="19"/>
      <c r="F10" s="324">
        <v>3030101</v>
      </c>
      <c r="G10" s="324"/>
      <c r="H10" s="324"/>
      <c r="I10" s="137"/>
      <c r="J10" s="137"/>
      <c r="K10" s="137"/>
      <c r="L10" s="137"/>
      <c r="M10" s="137"/>
      <c r="N10" s="137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2.75" customHeight="1" x14ac:dyDescent="0.2">
      <c r="A11" s="13"/>
      <c r="B11" s="7"/>
      <c r="C11" s="17"/>
      <c r="D11" s="18"/>
      <c r="E11" s="19"/>
      <c r="F11" s="324">
        <v>4020102</v>
      </c>
      <c r="G11" s="324"/>
      <c r="H11" s="324"/>
      <c r="I11" s="137"/>
      <c r="J11" s="137"/>
      <c r="K11" s="137"/>
      <c r="L11" s="137"/>
      <c r="M11" s="137"/>
      <c r="N11" s="137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2.75" customHeight="1" x14ac:dyDescent="0.2">
      <c r="A12" s="13"/>
      <c r="B12" s="7"/>
      <c r="C12" s="17"/>
      <c r="D12" s="18"/>
      <c r="E12" s="19"/>
      <c r="F12" s="324">
        <v>4050101</v>
      </c>
      <c r="G12" s="324"/>
      <c r="H12" s="324"/>
      <c r="I12" s="137"/>
      <c r="J12" s="137"/>
      <c r="K12" s="137"/>
      <c r="L12" s="137"/>
      <c r="M12" s="137"/>
      <c r="N12" s="137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2.75" customHeight="1" x14ac:dyDescent="0.25">
      <c r="A13" s="13"/>
      <c r="B13" s="64"/>
      <c r="C13" s="140"/>
      <c r="D13" s="7"/>
      <c r="E13" s="7"/>
      <c r="F13" s="324">
        <v>4050301</v>
      </c>
      <c r="G13" s="324"/>
      <c r="H13" s="324"/>
      <c r="I13" s="137"/>
      <c r="J13" s="137"/>
      <c r="K13" s="137"/>
      <c r="L13" s="137"/>
      <c r="M13" s="137"/>
      <c r="N13" s="137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140"/>
      <c r="D14" s="7"/>
      <c r="E14" s="7"/>
      <c r="F14" s="298"/>
      <c r="G14" s="298"/>
      <c r="H14" s="298"/>
      <c r="I14" s="137"/>
      <c r="J14" s="137"/>
      <c r="K14" s="137"/>
      <c r="L14" s="137"/>
      <c r="M14" s="137"/>
      <c r="N14" s="137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38" t="s">
        <v>77</v>
      </c>
      <c r="C16" s="338"/>
      <c r="D16" s="338"/>
      <c r="F16" s="134">
        <v>0.25</v>
      </c>
      <c r="G16" s="134">
        <v>0.25</v>
      </c>
      <c r="H16" s="296">
        <v>1</v>
      </c>
      <c r="I16" s="296"/>
      <c r="J16" s="129"/>
      <c r="K16" s="129"/>
      <c r="L16" s="129"/>
      <c r="M16" s="129"/>
      <c r="N16" s="129"/>
      <c r="O16" s="30"/>
      <c r="P16" s="296" t="s">
        <v>48</v>
      </c>
      <c r="Q16" s="296"/>
      <c r="R16" s="296"/>
      <c r="S16" s="296"/>
      <c r="T16" s="139"/>
      <c r="U16" s="139"/>
      <c r="V16" s="33">
        <v>2.5</v>
      </c>
      <c r="W16" s="33">
        <v>0.5</v>
      </c>
      <c r="X16" s="343" t="s">
        <v>62</v>
      </c>
      <c r="Y16" s="343"/>
      <c r="Z16" s="343"/>
      <c r="AA16" s="343"/>
      <c r="AB16" s="343"/>
      <c r="AC16" s="343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3"/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9" t="s">
        <v>34</v>
      </c>
      <c r="Q17" s="299"/>
      <c r="R17" s="299"/>
      <c r="S17" s="299"/>
      <c r="T17" s="139"/>
      <c r="U17" s="139"/>
      <c r="V17" s="32"/>
      <c r="W17" s="33"/>
      <c r="X17" s="132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54" t="s">
        <v>65</v>
      </c>
      <c r="R18" s="354"/>
      <c r="S18" s="139"/>
      <c r="T18" s="139"/>
      <c r="U18" s="139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1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139"/>
      <c r="R19" s="139"/>
      <c r="S19" s="139"/>
      <c r="T19" s="139"/>
      <c r="U19" s="139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139"/>
      <c r="R20" s="139"/>
      <c r="S20" s="139"/>
      <c r="T20" s="139"/>
      <c r="U20" s="139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139"/>
      <c r="R21" s="139"/>
      <c r="S21" s="139"/>
      <c r="T21" s="139"/>
      <c r="U21" s="139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139"/>
      <c r="R22" s="139"/>
      <c r="S22" s="139"/>
      <c r="T22" s="139"/>
      <c r="U22" s="139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39"/>
      <c r="R23" s="139"/>
      <c r="S23" s="139"/>
      <c r="T23" s="139"/>
      <c r="U23" s="139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139"/>
      <c r="R24" s="139"/>
      <c r="S24" s="139"/>
      <c r="T24" s="35">
        <v>0.05</v>
      </c>
      <c r="U24" s="297" t="s">
        <v>9</v>
      </c>
      <c r="V24" s="297"/>
      <c r="W24" s="297"/>
      <c r="X24" s="297"/>
      <c r="Y24" s="297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139"/>
      <c r="R25" s="139"/>
      <c r="S25" s="139"/>
      <c r="T25" s="35"/>
      <c r="U25" s="297" t="s">
        <v>51</v>
      </c>
      <c r="V25" s="297"/>
      <c r="W25" s="297"/>
      <c r="X25" s="297"/>
      <c r="Y25" s="297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139"/>
      <c r="R26" s="139"/>
      <c r="S26" s="139"/>
      <c r="T26" s="35">
        <v>0.2</v>
      </c>
      <c r="U26" s="297" t="s">
        <v>10</v>
      </c>
      <c r="V26" s="297"/>
      <c r="W26" s="297"/>
      <c r="X26" s="297"/>
      <c r="Y26" s="297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44" t="s">
        <v>55</v>
      </c>
      <c r="C27" s="345"/>
      <c r="D27" s="345"/>
      <c r="E27" s="345"/>
      <c r="F27" s="346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139"/>
      <c r="R27" s="139"/>
      <c r="S27" s="310"/>
      <c r="T27" s="310"/>
      <c r="U27" s="297" t="s">
        <v>11</v>
      </c>
      <c r="V27" s="297"/>
      <c r="W27" s="297"/>
      <c r="X27" s="297"/>
      <c r="Y27" s="297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47"/>
      <c r="C28" s="348"/>
      <c r="D28" s="348"/>
      <c r="E28" s="348"/>
      <c r="F28" s="349"/>
      <c r="G28" s="7"/>
      <c r="H28" s="7"/>
      <c r="I28" s="7"/>
      <c r="J28" s="7"/>
      <c r="K28" s="7"/>
      <c r="L28" s="7"/>
      <c r="M28" s="7"/>
      <c r="N28" s="7"/>
      <c r="O28" s="28"/>
      <c r="P28" s="28"/>
      <c r="Q28" s="139"/>
      <c r="R28" s="139"/>
      <c r="S28" s="139"/>
      <c r="T28" s="35">
        <v>0.3</v>
      </c>
      <c r="U28" s="297" t="s">
        <v>12</v>
      </c>
      <c r="V28" s="297"/>
      <c r="W28" s="297"/>
      <c r="X28" s="297"/>
      <c r="Y28" s="297"/>
      <c r="Z28" s="32"/>
      <c r="AA28" s="353" t="s">
        <v>56</v>
      </c>
      <c r="AB28" s="353"/>
      <c r="AC28" s="353"/>
      <c r="AD28" s="353"/>
      <c r="AE28" s="356">
        <v>7.9000000000000008E-3</v>
      </c>
      <c r="AF28" s="357"/>
    </row>
    <row r="29" spans="1:32" ht="12.6" customHeight="1" x14ac:dyDescent="0.2">
      <c r="A29" s="27"/>
      <c r="B29" s="350"/>
      <c r="C29" s="351"/>
      <c r="D29" s="351"/>
      <c r="E29" s="351"/>
      <c r="F29" s="352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139"/>
      <c r="R29" s="139"/>
      <c r="S29" s="139"/>
      <c r="T29" s="35">
        <v>0.3</v>
      </c>
      <c r="U29" s="138" t="s">
        <v>13</v>
      </c>
      <c r="V29" s="138"/>
      <c r="W29" s="138"/>
      <c r="X29" s="138"/>
      <c r="Y29" s="138"/>
      <c r="Z29" s="32"/>
      <c r="AA29" s="353" t="s">
        <v>57</v>
      </c>
      <c r="AB29" s="353"/>
      <c r="AC29" s="353"/>
      <c r="AD29" s="353"/>
      <c r="AE29" s="356">
        <v>6.1000000000000004E-3</v>
      </c>
      <c r="AF29" s="357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6" customHeight="1" x14ac:dyDescent="0.2">
      <c r="A31" s="283" t="s">
        <v>14</v>
      </c>
      <c r="B31" s="284"/>
      <c r="C31" s="291" t="s">
        <v>15</v>
      </c>
      <c r="D31" s="291"/>
      <c r="E31" s="291" t="s">
        <v>16</v>
      </c>
      <c r="F31" s="291"/>
      <c r="G31" s="291" t="s">
        <v>49</v>
      </c>
      <c r="H31" s="291"/>
      <c r="I31" s="332" t="s">
        <v>58</v>
      </c>
      <c r="J31" s="333"/>
      <c r="K31" s="332" t="s">
        <v>63</v>
      </c>
      <c r="L31" s="333"/>
      <c r="M31" s="332" t="s">
        <v>64</v>
      </c>
      <c r="N31" s="333"/>
      <c r="O31" s="387" t="s">
        <v>17</v>
      </c>
      <c r="P31" s="388"/>
      <c r="Q31" s="390"/>
      <c r="R31" s="387" t="s">
        <v>18</v>
      </c>
      <c r="S31" s="388"/>
      <c r="T31" s="390"/>
      <c r="U31" s="391" t="s">
        <v>19</v>
      </c>
      <c r="V31" s="392"/>
      <c r="W31" s="393"/>
      <c r="X31" s="387" t="s">
        <v>20</v>
      </c>
      <c r="Y31" s="388"/>
      <c r="Z31" s="390"/>
      <c r="AA31" s="387" t="s">
        <v>21</v>
      </c>
      <c r="AB31" s="388"/>
      <c r="AC31" s="388"/>
      <c r="AD31" s="387" t="s">
        <v>42</v>
      </c>
      <c r="AE31" s="388"/>
      <c r="AF31" s="389"/>
    </row>
    <row r="32" spans="1:32" ht="12" customHeight="1" x14ac:dyDescent="0.2">
      <c r="A32" s="285"/>
      <c r="B32" s="286"/>
      <c r="C32" s="291"/>
      <c r="D32" s="291"/>
      <c r="E32" s="291"/>
      <c r="F32" s="291"/>
      <c r="G32" s="291"/>
      <c r="H32" s="291"/>
      <c r="I32" s="334"/>
      <c r="J32" s="335"/>
      <c r="K32" s="334"/>
      <c r="L32" s="335"/>
      <c r="M32" s="334"/>
      <c r="N32" s="335"/>
      <c r="O32" s="300">
        <f>T29</f>
        <v>0.3</v>
      </c>
      <c r="P32" s="301"/>
      <c r="Q32" s="108"/>
      <c r="R32" s="300">
        <f>T28</f>
        <v>0.3</v>
      </c>
      <c r="S32" s="301"/>
      <c r="T32" s="108"/>
      <c r="U32" s="109" t="s">
        <v>45</v>
      </c>
      <c r="V32" s="110" t="s">
        <v>46</v>
      </c>
      <c r="W32" s="111"/>
      <c r="X32" s="300">
        <f>T26</f>
        <v>0.2</v>
      </c>
      <c r="Y32" s="301"/>
      <c r="Z32" s="108"/>
      <c r="AA32" s="300">
        <f>T24</f>
        <v>0.05</v>
      </c>
      <c r="AB32" s="301"/>
      <c r="AC32" s="121"/>
      <c r="AD32" s="122"/>
      <c r="AE32" s="123"/>
      <c r="AF32" s="124"/>
    </row>
    <row r="33" spans="1:34" ht="12" customHeight="1" x14ac:dyDescent="0.2">
      <c r="A33" s="285"/>
      <c r="B33" s="286"/>
      <c r="C33" s="291"/>
      <c r="D33" s="291"/>
      <c r="E33" s="291"/>
      <c r="F33" s="291"/>
      <c r="G33" s="291"/>
      <c r="H33" s="291"/>
      <c r="I33" s="334"/>
      <c r="J33" s="335"/>
      <c r="K33" s="334"/>
      <c r="L33" s="335"/>
      <c r="M33" s="334"/>
      <c r="N33" s="335"/>
      <c r="O33" s="260" t="s">
        <v>59</v>
      </c>
      <c r="P33" s="261"/>
      <c r="Q33" s="112" t="s">
        <v>47</v>
      </c>
      <c r="R33" s="302">
        <f>ROUND((T28/2+F16+G16+H16+V16+T24+T26+X17+T28/2)*T28,3)</f>
        <v>1.4550000000000001</v>
      </c>
      <c r="S33" s="303"/>
      <c r="T33" s="112" t="s">
        <v>47</v>
      </c>
      <c r="U33" s="311">
        <f>0.2+H16+V16+T24+T26+0.2</f>
        <v>4.1500000000000004</v>
      </c>
      <c r="V33" s="312"/>
      <c r="W33" s="112" t="s">
        <v>47</v>
      </c>
      <c r="X33" s="260">
        <f>ROUND((H16+V16+T24+T26/2)*T26,4)</f>
        <v>0.73</v>
      </c>
      <c r="Y33" s="261"/>
      <c r="Z33" s="112" t="s">
        <v>47</v>
      </c>
      <c r="AA33" s="260">
        <f>ROUND((H16+V16+T24/2)*T24,4)</f>
        <v>0.17630000000000001</v>
      </c>
      <c r="AB33" s="261"/>
      <c r="AC33" s="120" t="s">
        <v>47</v>
      </c>
      <c r="AD33" s="125"/>
      <c r="AE33" s="7"/>
      <c r="AF33" s="6"/>
    </row>
    <row r="34" spans="1:34" ht="12" customHeight="1" x14ac:dyDescent="0.2">
      <c r="A34" s="285"/>
      <c r="B34" s="286"/>
      <c r="C34" s="291"/>
      <c r="D34" s="291"/>
      <c r="E34" s="291"/>
      <c r="F34" s="291"/>
      <c r="G34" s="291"/>
      <c r="H34" s="291"/>
      <c r="I34" s="334"/>
      <c r="J34" s="335"/>
      <c r="K34" s="334"/>
      <c r="L34" s="335"/>
      <c r="M34" s="334"/>
      <c r="N34" s="335"/>
      <c r="O34" s="294" t="s">
        <v>59</v>
      </c>
      <c r="P34" s="295"/>
      <c r="Q34" s="112" t="s">
        <v>47</v>
      </c>
      <c r="R34" s="302">
        <f>ROUND((T28/2+F16+G16+H16)*T28,3)</f>
        <v>0.495</v>
      </c>
      <c r="S34" s="303"/>
      <c r="T34" s="112" t="s">
        <v>47</v>
      </c>
      <c r="U34" s="311">
        <f>0.2+H16</f>
        <v>1.2</v>
      </c>
      <c r="V34" s="312"/>
      <c r="W34" s="112" t="s">
        <v>47</v>
      </c>
      <c r="X34" s="260">
        <f>ROUND((H16)*T26,4)</f>
        <v>0.2</v>
      </c>
      <c r="Y34" s="261"/>
      <c r="Z34" s="112" t="s">
        <v>47</v>
      </c>
      <c r="AA34" s="260">
        <f>ROUND((H16)*T24,4)</f>
        <v>0.05</v>
      </c>
      <c r="AB34" s="261"/>
      <c r="AC34" s="112" t="s">
        <v>47</v>
      </c>
      <c r="AD34" s="262" t="s">
        <v>61</v>
      </c>
      <c r="AE34" s="263"/>
      <c r="AF34" s="264"/>
    </row>
    <row r="35" spans="1:34" ht="12" customHeight="1" x14ac:dyDescent="0.2">
      <c r="A35" s="285"/>
      <c r="B35" s="286"/>
      <c r="C35" s="291"/>
      <c r="D35" s="291"/>
      <c r="E35" s="291"/>
      <c r="F35" s="291"/>
      <c r="G35" s="291"/>
      <c r="H35" s="291"/>
      <c r="I35" s="334"/>
      <c r="J35" s="335"/>
      <c r="K35" s="334"/>
      <c r="L35" s="335"/>
      <c r="M35" s="334"/>
      <c r="N35" s="335"/>
      <c r="O35" s="260" t="s">
        <v>59</v>
      </c>
      <c r="P35" s="261"/>
      <c r="Q35" s="112" t="s">
        <v>47</v>
      </c>
      <c r="R35" s="302">
        <f>ROUND((T28/2+X17+T26+T24+V16)*T28,3)</f>
        <v>0.96</v>
      </c>
      <c r="S35" s="303"/>
      <c r="T35" s="112" t="s">
        <v>47</v>
      </c>
      <c r="U35" s="311">
        <f>T26+T24+V16+0.2</f>
        <v>2.95</v>
      </c>
      <c r="V35" s="312"/>
      <c r="W35" s="112" t="s">
        <v>47</v>
      </c>
      <c r="X35" s="260">
        <f>ROUND((T26/2+T24+V16)*T26,4)</f>
        <v>0.53</v>
      </c>
      <c r="Y35" s="261"/>
      <c r="Z35" s="112" t="s">
        <v>47</v>
      </c>
      <c r="AA35" s="260">
        <f>ROUND((T24/2+V16)*T24,4)</f>
        <v>0.1263</v>
      </c>
      <c r="AB35" s="261"/>
      <c r="AC35" s="112" t="s">
        <v>47</v>
      </c>
      <c r="AD35" s="262" t="s">
        <v>60</v>
      </c>
      <c r="AE35" s="263"/>
      <c r="AF35" s="264"/>
    </row>
    <row r="36" spans="1:34" ht="15.75" customHeight="1" x14ac:dyDescent="0.2">
      <c r="A36" s="287"/>
      <c r="B36" s="288"/>
      <c r="C36" s="292"/>
      <c r="D36" s="292"/>
      <c r="E36" s="292"/>
      <c r="F36" s="292"/>
      <c r="G36" s="292"/>
      <c r="H36" s="292"/>
      <c r="I36" s="336"/>
      <c r="J36" s="337"/>
      <c r="K36" s="336"/>
      <c r="L36" s="337"/>
      <c r="M36" s="336"/>
      <c r="N36" s="337"/>
      <c r="O36" s="314" t="s">
        <v>22</v>
      </c>
      <c r="P36" s="315"/>
      <c r="Q36" s="316"/>
      <c r="R36" s="279" t="s">
        <v>23</v>
      </c>
      <c r="S36" s="280"/>
      <c r="T36" s="282"/>
      <c r="U36" s="279" t="s">
        <v>24</v>
      </c>
      <c r="V36" s="280"/>
      <c r="W36" s="282"/>
      <c r="X36" s="279" t="s">
        <v>23</v>
      </c>
      <c r="Y36" s="280"/>
      <c r="Z36" s="282"/>
      <c r="AA36" s="279" t="s">
        <v>23</v>
      </c>
      <c r="AB36" s="280"/>
      <c r="AC36" s="280"/>
      <c r="AD36" s="126"/>
      <c r="AE36" s="67"/>
      <c r="AF36" s="66"/>
    </row>
    <row r="37" spans="1:34" ht="20.100000000000001" customHeight="1" x14ac:dyDescent="0.2">
      <c r="A37" s="265" t="s">
        <v>69</v>
      </c>
      <c r="B37" s="266"/>
      <c r="C37" s="266"/>
      <c r="D37" s="266"/>
      <c r="E37" s="266"/>
      <c r="F37" s="266"/>
      <c r="G37" s="130"/>
      <c r="H37" s="130"/>
      <c r="I37" s="130"/>
      <c r="J37" s="130"/>
      <c r="K37" s="130"/>
      <c r="L37" s="130"/>
      <c r="M37" s="130"/>
      <c r="N37" s="130"/>
      <c r="O37" s="386"/>
      <c r="P37" s="386"/>
      <c r="Q37" s="386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1"/>
    </row>
    <row r="38" spans="1:34" ht="12.75" customHeight="1" x14ac:dyDescent="0.2">
      <c r="A38" s="248">
        <v>0</v>
      </c>
      <c r="B38" s="249"/>
      <c r="C38" s="313"/>
      <c r="D38" s="313"/>
      <c r="E38" s="370">
        <v>7.3</v>
      </c>
      <c r="F38" s="370"/>
      <c r="G38" s="355"/>
      <c r="H38" s="355"/>
      <c r="I38" s="231">
        <v>1.4999999999999999E-2</v>
      </c>
      <c r="J38" s="232"/>
      <c r="K38" s="235">
        <v>0</v>
      </c>
      <c r="L38" s="235"/>
      <c r="M38" s="371">
        <f t="shared" ref="M38" si="0">ROUND($A$20/((1/$Z$19)-(I38)),4)</f>
        <v>5.6044</v>
      </c>
      <c r="N38" s="372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81"/>
    </row>
    <row r="39" spans="1:34" ht="12.75" customHeight="1" x14ac:dyDescent="0.2">
      <c r="A39" s="250"/>
      <c r="B39" s="251"/>
      <c r="C39" s="293">
        <f>A40-A38</f>
        <v>360</v>
      </c>
      <c r="D39" s="293"/>
      <c r="E39" s="370"/>
      <c r="F39" s="370"/>
      <c r="G39" s="230">
        <f>(E38+E40)/2</f>
        <v>7.3</v>
      </c>
      <c r="H39" s="230"/>
      <c r="I39" s="233"/>
      <c r="J39" s="234"/>
      <c r="K39" s="235"/>
      <c r="L39" s="235"/>
      <c r="M39" s="373"/>
      <c r="N39" s="374"/>
      <c r="O39" s="371">
        <f t="shared" ref="O39" si="1">($O$32*G39+(($T$29/2+$T$28+$F$16+$G$16+$H$16))*$T$29+($V$16+$W$16+(M38/2+M40/2)/2)*$A$20-(($V$16+$T$24/2)*$T$24+($V$16+$T$24+$T$26/2)*$T$26+($V$16+$T$24+$T$26+$X$17+$T$28/2)*$T$28))*C39</f>
        <v>2192.6232</v>
      </c>
      <c r="P39" s="384"/>
      <c r="Q39" s="372"/>
      <c r="R39" s="371">
        <f>($R$32*G39+$R$33)*C39</f>
        <v>1312.2</v>
      </c>
      <c r="S39" s="384"/>
      <c r="T39" s="372"/>
      <c r="U39" s="371">
        <f t="shared" ref="U39" si="2">(G39+$U$33)*C39</f>
        <v>4122</v>
      </c>
      <c r="V39" s="384"/>
      <c r="W39" s="372"/>
      <c r="X39" s="371">
        <f t="shared" ref="X39" si="3">($X$32*G39+$X$33)*C39</f>
        <v>788.4</v>
      </c>
      <c r="Y39" s="384"/>
      <c r="Z39" s="372"/>
      <c r="AA39" s="371">
        <f t="shared" ref="AA39" si="4">($AA$32*G39+$AA$33)*C39</f>
        <v>194.86799999999999</v>
      </c>
      <c r="AB39" s="384"/>
      <c r="AC39" s="372"/>
      <c r="AD39" s="242"/>
      <c r="AE39" s="243"/>
      <c r="AF39" s="244"/>
      <c r="AH39" s="254"/>
    </row>
    <row r="40" spans="1:34" ht="12.75" customHeight="1" x14ac:dyDescent="0.2">
      <c r="A40" s="248">
        <v>360</v>
      </c>
      <c r="B40" s="249"/>
      <c r="C40" s="293"/>
      <c r="D40" s="293"/>
      <c r="E40" s="370">
        <v>7.3</v>
      </c>
      <c r="F40" s="370"/>
      <c r="G40" s="230"/>
      <c r="H40" s="230"/>
      <c r="I40" s="231">
        <v>1.4999999999999999E-2</v>
      </c>
      <c r="J40" s="232"/>
      <c r="K40" s="235">
        <v>0</v>
      </c>
      <c r="L40" s="235"/>
      <c r="M40" s="371">
        <f t="shared" ref="M40" si="5">ROUND($A$20/((1/$Z$19)-(I40)),4)</f>
        <v>5.6044</v>
      </c>
      <c r="N40" s="372"/>
      <c r="O40" s="373"/>
      <c r="P40" s="385"/>
      <c r="Q40" s="374"/>
      <c r="R40" s="373"/>
      <c r="S40" s="385"/>
      <c r="T40" s="374"/>
      <c r="U40" s="373"/>
      <c r="V40" s="385"/>
      <c r="W40" s="374"/>
      <c r="X40" s="373"/>
      <c r="Y40" s="385"/>
      <c r="Z40" s="374"/>
      <c r="AA40" s="373"/>
      <c r="AB40" s="385"/>
      <c r="AC40" s="374"/>
      <c r="AD40" s="245"/>
      <c r="AE40" s="246"/>
      <c r="AF40" s="247"/>
      <c r="AH40" s="255"/>
    </row>
    <row r="41" spans="1:34" ht="12.75" customHeight="1" x14ac:dyDescent="0.2">
      <c r="A41" s="250"/>
      <c r="B41" s="251"/>
      <c r="C41" s="293">
        <f>A42-A40</f>
        <v>67.916999999999973</v>
      </c>
      <c r="D41" s="293"/>
      <c r="E41" s="370"/>
      <c r="F41" s="370"/>
      <c r="G41" s="230">
        <f>(E40+E42)/2</f>
        <v>8.6969999999999992</v>
      </c>
      <c r="H41" s="230"/>
      <c r="I41" s="233"/>
      <c r="J41" s="234"/>
      <c r="K41" s="235"/>
      <c r="L41" s="235"/>
      <c r="M41" s="373"/>
      <c r="N41" s="374"/>
      <c r="O41" s="371">
        <f t="shared" ref="O41" si="6">($O$32*G41+(($T$29/2+$T$28+$F$16+$G$16+$H$16))*$T$29+($V$16+$W$16+(M40/2+M42/2)/2)*$A$20-(($V$16+$T$24/2)*$T$24+($V$16+$T$24+$T$26/2)*$T$26+($V$16+$T$24+$T$26+$X$17+$T$28/2)*$T$28))*C41</f>
        <v>442.12065323999985</v>
      </c>
      <c r="P41" s="384"/>
      <c r="Q41" s="372"/>
      <c r="R41" s="371">
        <f t="shared" ref="R41" si="7">($R$32*G41+$R$33)*C41</f>
        <v>276.02147969999987</v>
      </c>
      <c r="S41" s="384"/>
      <c r="T41" s="372"/>
      <c r="U41" s="371">
        <f t="shared" ref="U41" si="8">(G41+$U$33)*C41</f>
        <v>872.5296989999996</v>
      </c>
      <c r="V41" s="384"/>
      <c r="W41" s="372"/>
      <c r="X41" s="371">
        <f t="shared" ref="X41" si="9">($X$32*G41+$X$33)*C41</f>
        <v>167.71423979999992</v>
      </c>
      <c r="Y41" s="384"/>
      <c r="Z41" s="372"/>
      <c r="AA41" s="371">
        <f t="shared" ref="AA41" si="10">($AA$32*G41+$AA$33)*C41</f>
        <v>41.507474549999984</v>
      </c>
      <c r="AB41" s="384"/>
      <c r="AC41" s="372"/>
      <c r="AD41" s="242"/>
      <c r="AE41" s="243"/>
      <c r="AF41" s="244"/>
      <c r="AH41" s="254"/>
    </row>
    <row r="42" spans="1:34" ht="12.75" customHeight="1" x14ac:dyDescent="0.2">
      <c r="A42" s="248">
        <v>427.91699999999997</v>
      </c>
      <c r="B42" s="249"/>
      <c r="C42" s="293"/>
      <c r="D42" s="293"/>
      <c r="E42" s="370">
        <v>10.093999999999999</v>
      </c>
      <c r="F42" s="370"/>
      <c r="G42" s="230"/>
      <c r="H42" s="230"/>
      <c r="I42" s="231">
        <v>1.4999999999999999E-2</v>
      </c>
      <c r="J42" s="232"/>
      <c r="K42" s="235">
        <v>0</v>
      </c>
      <c r="L42" s="235"/>
      <c r="M42" s="371">
        <f t="shared" ref="M42" si="11">ROUND($A$20/((1/$Z$19)-(I42)),4)</f>
        <v>5.6044</v>
      </c>
      <c r="N42" s="372"/>
      <c r="O42" s="373"/>
      <c r="P42" s="385"/>
      <c r="Q42" s="374"/>
      <c r="R42" s="373"/>
      <c r="S42" s="385"/>
      <c r="T42" s="374"/>
      <c r="U42" s="373"/>
      <c r="V42" s="385"/>
      <c r="W42" s="374"/>
      <c r="X42" s="373"/>
      <c r="Y42" s="385"/>
      <c r="Z42" s="374"/>
      <c r="AA42" s="373"/>
      <c r="AB42" s="385"/>
      <c r="AC42" s="374"/>
      <c r="AD42" s="245"/>
      <c r="AE42" s="246"/>
      <c r="AF42" s="247"/>
      <c r="AH42" s="255"/>
    </row>
    <row r="43" spans="1:34" ht="12.75" customHeight="1" x14ac:dyDescent="0.2">
      <c r="A43" s="250"/>
      <c r="B43" s="251"/>
      <c r="C43" s="293">
        <f>A44-A42</f>
        <v>129.37799999999999</v>
      </c>
      <c r="D43" s="293"/>
      <c r="E43" s="370"/>
      <c r="F43" s="370"/>
      <c r="G43" s="230">
        <f>(E42+E44)/2</f>
        <v>12.343999999999999</v>
      </c>
      <c r="H43" s="230"/>
      <c r="I43" s="233"/>
      <c r="J43" s="234"/>
      <c r="K43" s="235"/>
      <c r="L43" s="235"/>
      <c r="M43" s="373"/>
      <c r="N43" s="374"/>
      <c r="O43" s="371">
        <f t="shared" ref="O43" si="12">($O$32*G43+(($T$29/2+$T$28+$F$16+$G$16+$H$16))*$T$29+($V$16+$W$16+(M42/2+M44/2)/2)*$A$20-(($V$16+$T$24/2)*$T$24+($V$16+$T$24+$T$26/2)*$T$26+($V$16+$T$24+$T$26+$X$17+$T$28/2)*$T$28))*C43</f>
        <v>983.76702395999985</v>
      </c>
      <c r="P43" s="384"/>
      <c r="Q43" s="372"/>
      <c r="R43" s="371">
        <f t="shared" ref="R43" si="13">($R$32*G43+$R$33)*C43</f>
        <v>667.35759959999996</v>
      </c>
      <c r="S43" s="384"/>
      <c r="T43" s="372"/>
      <c r="U43" s="371">
        <f t="shared" ref="U43" si="14">(G43+$U$33)*C43</f>
        <v>2133.9607319999996</v>
      </c>
      <c r="V43" s="384"/>
      <c r="W43" s="372"/>
      <c r="X43" s="371">
        <f t="shared" ref="X43" si="15">($X$32*G43+$X$33)*C43</f>
        <v>413.85434639999994</v>
      </c>
      <c r="Y43" s="384"/>
      <c r="Z43" s="372"/>
      <c r="AA43" s="371">
        <f t="shared" ref="AA43" si="16">($AA$32*G43+$AA$33)*C43</f>
        <v>102.66144299999999</v>
      </c>
      <c r="AB43" s="384"/>
      <c r="AC43" s="372"/>
      <c r="AD43" s="236"/>
      <c r="AE43" s="237"/>
      <c r="AF43" s="238"/>
      <c r="AH43" s="254"/>
    </row>
    <row r="44" spans="1:34" ht="12.75" customHeight="1" x14ac:dyDescent="0.2">
      <c r="A44" s="248">
        <v>557.29499999999996</v>
      </c>
      <c r="B44" s="249"/>
      <c r="C44" s="293"/>
      <c r="D44" s="293"/>
      <c r="E44" s="370">
        <v>14.593999999999999</v>
      </c>
      <c r="F44" s="370"/>
      <c r="G44" s="230"/>
      <c r="H44" s="230"/>
      <c r="I44" s="231">
        <v>1.4999999999999999E-2</v>
      </c>
      <c r="J44" s="232"/>
      <c r="K44" s="235">
        <v>0</v>
      </c>
      <c r="L44" s="235"/>
      <c r="M44" s="371">
        <f t="shared" ref="M44" si="17">ROUND($A$20/((1/$Z$19)-(I44)),4)</f>
        <v>5.6044</v>
      </c>
      <c r="N44" s="372"/>
      <c r="O44" s="373"/>
      <c r="P44" s="385"/>
      <c r="Q44" s="374"/>
      <c r="R44" s="373"/>
      <c r="S44" s="385"/>
      <c r="T44" s="374"/>
      <c r="U44" s="373"/>
      <c r="V44" s="385"/>
      <c r="W44" s="374"/>
      <c r="X44" s="373"/>
      <c r="Y44" s="385"/>
      <c r="Z44" s="374"/>
      <c r="AA44" s="373"/>
      <c r="AB44" s="385"/>
      <c r="AC44" s="374"/>
      <c r="AD44" s="239"/>
      <c r="AE44" s="240"/>
      <c r="AF44" s="241"/>
      <c r="AH44" s="255"/>
    </row>
    <row r="45" spans="1:34" ht="12.75" customHeight="1" x14ac:dyDescent="0.2">
      <c r="A45" s="250"/>
      <c r="B45" s="251"/>
      <c r="C45" s="293">
        <f>A46-A44</f>
        <v>0</v>
      </c>
      <c r="D45" s="293"/>
      <c r="E45" s="370"/>
      <c r="F45" s="370"/>
      <c r="G45" s="230">
        <f>(E44+E46)/2</f>
        <v>10.943999999999999</v>
      </c>
      <c r="H45" s="230"/>
      <c r="I45" s="233"/>
      <c r="J45" s="234"/>
      <c r="K45" s="235"/>
      <c r="L45" s="235"/>
      <c r="M45" s="373"/>
      <c r="N45" s="374"/>
      <c r="O45" s="371">
        <f t="shared" ref="O45" si="18">($O$32*G45+(($T$29/2+$T$28+$F$16+$G$16+$H$16))*$T$29+($V$16+$W$16+(M44/2+M46/2)/2)*$A$20-(($V$16+$T$24/2)*$T$24+($V$16+$T$24+$T$26/2)*$T$26+($V$16+$T$24+$T$26+$X$17+$T$28/2)*$T$28))*C45</f>
        <v>0</v>
      </c>
      <c r="P45" s="384"/>
      <c r="Q45" s="372"/>
      <c r="R45" s="371">
        <f t="shared" ref="R45" si="19">($R$32*G45+$R$33)*C45</f>
        <v>0</v>
      </c>
      <c r="S45" s="384"/>
      <c r="T45" s="372"/>
      <c r="U45" s="371">
        <f t="shared" ref="U45" si="20">(G45+$U$33)*C45</f>
        <v>0</v>
      </c>
      <c r="V45" s="384"/>
      <c r="W45" s="372"/>
      <c r="X45" s="371">
        <f t="shared" ref="X45" si="21">($X$32*G45+$X$33)*C45</f>
        <v>0</v>
      </c>
      <c r="Y45" s="384"/>
      <c r="Z45" s="372"/>
      <c r="AA45" s="371">
        <f t="shared" ref="AA45" si="22">($AA$32*G45+$AA$33)*C45</f>
        <v>0</v>
      </c>
      <c r="AB45" s="384"/>
      <c r="AC45" s="372"/>
      <c r="AD45" s="236"/>
      <c r="AE45" s="237"/>
      <c r="AF45" s="238"/>
    </row>
    <row r="46" spans="1:34" ht="12.75" customHeight="1" x14ac:dyDescent="0.2">
      <c r="A46" s="248">
        <v>557.29499999999996</v>
      </c>
      <c r="B46" s="249"/>
      <c r="C46" s="293"/>
      <c r="D46" s="293"/>
      <c r="E46" s="370">
        <v>7.2939999999999996</v>
      </c>
      <c r="F46" s="370"/>
      <c r="G46" s="230"/>
      <c r="H46" s="230"/>
      <c r="I46" s="231">
        <v>1.4999999999999999E-2</v>
      </c>
      <c r="J46" s="232"/>
      <c r="K46" s="235">
        <v>0</v>
      </c>
      <c r="L46" s="235"/>
      <c r="M46" s="371">
        <f t="shared" ref="M46" si="23">ROUND($A$20/((1/$Z$19)-(I46)),4)</f>
        <v>5.6044</v>
      </c>
      <c r="N46" s="372"/>
      <c r="O46" s="373"/>
      <c r="P46" s="385"/>
      <c r="Q46" s="374"/>
      <c r="R46" s="373"/>
      <c r="S46" s="385"/>
      <c r="T46" s="374"/>
      <c r="U46" s="373"/>
      <c r="V46" s="385"/>
      <c r="W46" s="374"/>
      <c r="X46" s="373"/>
      <c r="Y46" s="385"/>
      <c r="Z46" s="374"/>
      <c r="AA46" s="373"/>
      <c r="AB46" s="385"/>
      <c r="AC46" s="374"/>
      <c r="AD46" s="239"/>
      <c r="AE46" s="240"/>
      <c r="AF46" s="241"/>
    </row>
    <row r="47" spans="1:34" ht="12.75" customHeight="1" x14ac:dyDescent="0.2">
      <c r="A47" s="250"/>
      <c r="B47" s="251"/>
      <c r="C47" s="293">
        <f t="shared" ref="C47" si="24">A48-A46</f>
        <v>94.354000000000042</v>
      </c>
      <c r="D47" s="293"/>
      <c r="E47" s="370"/>
      <c r="F47" s="370"/>
      <c r="G47" s="230">
        <f t="shared" ref="G47" si="25">(E46+E48)/2</f>
        <v>7.2969999999999997</v>
      </c>
      <c r="H47" s="230"/>
      <c r="I47" s="233"/>
      <c r="J47" s="234"/>
      <c r="K47" s="235"/>
      <c r="L47" s="235"/>
      <c r="M47" s="373"/>
      <c r="N47" s="374"/>
      <c r="O47" s="376">
        <f>((((K46+K48)/2*0.85/2+$G$16*0.85)-(($T$28*$T$28/2+($F$16+$T$26+$T$24)*$T$28+($T$26+$T$24)*($T$26+$T$24)/2)))+$H$16*$T$29+G47*$T$29-$AE$28)*C47</f>
        <v>232.81377730000008</v>
      </c>
      <c r="P47" s="377"/>
      <c r="Q47" s="378"/>
      <c r="R47" s="375">
        <f>($R$32*G47+$R$35)*C47</f>
        <v>297.13018140000014</v>
      </c>
      <c r="S47" s="375"/>
      <c r="T47" s="375"/>
      <c r="U47" s="375">
        <f>(G47+$U$35)*C47</f>
        <v>966.8454380000004</v>
      </c>
      <c r="V47" s="375"/>
      <c r="W47" s="375"/>
      <c r="X47" s="375">
        <f>($X$32*G47+$X$35)*C47</f>
        <v>187.70784760000009</v>
      </c>
      <c r="Y47" s="375"/>
      <c r="Z47" s="375"/>
      <c r="AA47" s="375">
        <f>($AA$32*G47+$AA$35)*C47</f>
        <v>46.341967100000019</v>
      </c>
      <c r="AB47" s="375"/>
      <c r="AC47" s="375"/>
      <c r="AD47" s="242" t="s">
        <v>70</v>
      </c>
      <c r="AE47" s="243"/>
      <c r="AF47" s="244"/>
    </row>
    <row r="48" spans="1:34" ht="12.75" customHeight="1" x14ac:dyDescent="0.2">
      <c r="A48" s="248">
        <v>651.649</v>
      </c>
      <c r="B48" s="249"/>
      <c r="C48" s="293"/>
      <c r="D48" s="293"/>
      <c r="E48" s="370">
        <v>7.3</v>
      </c>
      <c r="F48" s="370"/>
      <c r="G48" s="230"/>
      <c r="H48" s="230"/>
      <c r="I48" s="231">
        <v>1.4999999999999999E-2</v>
      </c>
      <c r="J48" s="232"/>
      <c r="K48" s="235">
        <v>0</v>
      </c>
      <c r="L48" s="235"/>
      <c r="M48" s="371">
        <f t="shared" ref="M48" si="26">ROUND($A$20/((1/$Z$19)-(I48)),4)</f>
        <v>5.6044</v>
      </c>
      <c r="N48" s="372"/>
      <c r="O48" s="379"/>
      <c r="P48" s="380"/>
      <c r="Q48" s="381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245"/>
      <c r="AE48" s="246"/>
      <c r="AF48" s="247"/>
    </row>
    <row r="49" spans="1:32" ht="12.75" customHeight="1" x14ac:dyDescent="0.2">
      <c r="A49" s="250"/>
      <c r="B49" s="251"/>
      <c r="C49" s="293">
        <f t="shared" ref="C49" si="27">A50-A48</f>
        <v>106.803</v>
      </c>
      <c r="D49" s="293"/>
      <c r="E49" s="370"/>
      <c r="F49" s="370"/>
      <c r="G49" s="230">
        <f t="shared" ref="G49" si="28">(E48+E50)/2</f>
        <v>7.3</v>
      </c>
      <c r="H49" s="230"/>
      <c r="I49" s="233"/>
      <c r="J49" s="234"/>
      <c r="K49" s="235"/>
      <c r="L49" s="235"/>
      <c r="M49" s="373"/>
      <c r="N49" s="374"/>
      <c r="O49" s="235">
        <f t="shared" ref="O49" si="29">($O$32*G49+(($T$29/2+$T$28+$F$16+$G$16+$H$16))*$T$29+($V$16+$W$16+(M48/2+M50/2)/2)*$A$20-(($V$16+$T$24/2)*$T$24+($V$16+$T$24+$T$26/2)*$T$26+($V$16+$T$24+$T$26+$X$17+$T$28/2)*$T$28))*C49</f>
        <v>650.49648786</v>
      </c>
      <c r="P49" s="235"/>
      <c r="Q49" s="235"/>
      <c r="R49" s="235">
        <f t="shared" ref="R49" si="30">($R$32*G49+$R$33)*C49</f>
        <v>389.29693500000002</v>
      </c>
      <c r="S49" s="235"/>
      <c r="T49" s="235"/>
      <c r="U49" s="235">
        <f t="shared" ref="U49" si="31">(G49+$U$33)*C49</f>
        <v>1222.8943499999998</v>
      </c>
      <c r="V49" s="235"/>
      <c r="W49" s="235"/>
      <c r="X49" s="235">
        <f t="shared" ref="X49" si="32">($X$32*G49+$X$33)*C49</f>
        <v>233.89856999999998</v>
      </c>
      <c r="Y49" s="235"/>
      <c r="Z49" s="235"/>
      <c r="AA49" s="235">
        <f t="shared" ref="AA49" si="33">($AA$32*G49+$AA$33)*C49</f>
        <v>57.812463899999997</v>
      </c>
      <c r="AB49" s="235"/>
      <c r="AC49" s="235"/>
      <c r="AD49" s="236"/>
      <c r="AE49" s="237"/>
      <c r="AF49" s="238"/>
    </row>
    <row r="50" spans="1:32" ht="12.75" customHeight="1" x14ac:dyDescent="0.2">
      <c r="A50" s="248">
        <v>758.452</v>
      </c>
      <c r="B50" s="249"/>
      <c r="C50" s="293"/>
      <c r="D50" s="293"/>
      <c r="E50" s="370">
        <v>7.3</v>
      </c>
      <c r="F50" s="370"/>
      <c r="G50" s="230"/>
      <c r="H50" s="230"/>
      <c r="I50" s="231">
        <v>1.4999999999999999E-2</v>
      </c>
      <c r="J50" s="232"/>
      <c r="K50" s="235">
        <v>0</v>
      </c>
      <c r="L50" s="235"/>
      <c r="M50" s="371">
        <f t="shared" ref="M50" si="34">ROUND($A$20/((1/$Z$19)-(I50)),4)</f>
        <v>5.6044</v>
      </c>
      <c r="N50" s="372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9"/>
      <c r="AE50" s="240"/>
      <c r="AF50" s="241"/>
    </row>
    <row r="51" spans="1:32" ht="12.75" customHeight="1" x14ac:dyDescent="0.2">
      <c r="A51" s="250"/>
      <c r="B51" s="251"/>
      <c r="C51" s="293">
        <f t="shared" ref="C51" si="35">A52-A50</f>
        <v>200.178</v>
      </c>
      <c r="D51" s="293"/>
      <c r="E51" s="370"/>
      <c r="F51" s="370"/>
      <c r="G51" s="230">
        <f t="shared" ref="G51" si="36">(E50+E52)/2</f>
        <v>7.3239999999999998</v>
      </c>
      <c r="H51" s="230"/>
      <c r="I51" s="233"/>
      <c r="J51" s="234"/>
      <c r="K51" s="235"/>
      <c r="L51" s="235"/>
      <c r="M51" s="373"/>
      <c r="N51" s="374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317">
        <f>($T$24*G51*C51)*2</f>
        <v>146.61036720000001</v>
      </c>
      <c r="AB51" s="318"/>
      <c r="AC51" s="319"/>
      <c r="AD51" s="242" t="s">
        <v>76</v>
      </c>
      <c r="AE51" s="243"/>
      <c r="AF51" s="244"/>
    </row>
    <row r="52" spans="1:32" ht="12.75" customHeight="1" x14ac:dyDescent="0.2">
      <c r="A52" s="248">
        <v>958.63</v>
      </c>
      <c r="B52" s="249"/>
      <c r="C52" s="293"/>
      <c r="D52" s="293"/>
      <c r="E52" s="370">
        <v>7.3479999999999999</v>
      </c>
      <c r="F52" s="370"/>
      <c r="G52" s="230"/>
      <c r="H52" s="230"/>
      <c r="I52" s="231">
        <v>1.4999999999999999E-2</v>
      </c>
      <c r="J52" s="232"/>
      <c r="K52" s="235">
        <v>0</v>
      </c>
      <c r="L52" s="235"/>
      <c r="M52" s="371">
        <f t="shared" ref="M52" si="37">ROUND($A$20/((1/$Z$19)-(I52)),4)</f>
        <v>5.6044</v>
      </c>
      <c r="N52" s="372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320"/>
      <c r="AB52" s="321"/>
      <c r="AC52" s="322"/>
      <c r="AD52" s="245"/>
      <c r="AE52" s="246"/>
      <c r="AF52" s="247"/>
    </row>
    <row r="53" spans="1:32" ht="12.75" customHeight="1" x14ac:dyDescent="0.2">
      <c r="A53" s="250"/>
      <c r="B53" s="251"/>
      <c r="C53" s="293">
        <f t="shared" ref="C53" si="38">A54-A52</f>
        <v>167.97699999999998</v>
      </c>
      <c r="D53" s="293"/>
      <c r="E53" s="370"/>
      <c r="F53" s="370"/>
      <c r="G53" s="230">
        <f t="shared" ref="G53" si="39">(E52+E54)/2</f>
        <v>9.1489999999999991</v>
      </c>
      <c r="H53" s="230"/>
      <c r="I53" s="233"/>
      <c r="J53" s="234"/>
      <c r="K53" s="235"/>
      <c r="L53" s="235"/>
      <c r="M53" s="373"/>
      <c r="N53" s="374"/>
      <c r="O53" s="235">
        <f t="shared" ref="O53" si="40">($O$32*G53+(($T$29/2+$T$28+$F$16+$G$16+$H$16))*$T$29+($V$16+$W$16+(M52/2+M54/2)/2)*$A$20-(($V$16+$T$24/2)*$T$24+($V$16+$T$24+$T$26/2)*$T$26+($V$16+$T$24+$T$26+$X$17+$T$28/2)*$T$28))*C53</f>
        <v>1116.2609176399999</v>
      </c>
      <c r="P53" s="235"/>
      <c r="Q53" s="235"/>
      <c r="R53" s="235">
        <f t="shared" ref="R53" si="41">($R$32*G53+$R$33)*C53</f>
        <v>705.45300689999988</v>
      </c>
      <c r="S53" s="235"/>
      <c r="T53" s="235"/>
      <c r="U53" s="235">
        <f t="shared" ref="U53" si="42">(G53+$U$33)*C53</f>
        <v>2233.9261229999997</v>
      </c>
      <c r="V53" s="235"/>
      <c r="W53" s="235"/>
      <c r="X53" s="235">
        <f t="shared" ref="X53" si="43">($X$32*G53+$X$33)*C53</f>
        <v>429.98752459999997</v>
      </c>
      <c r="Y53" s="235"/>
      <c r="Z53" s="235"/>
      <c r="AA53" s="235">
        <f t="shared" ref="AA53" si="44">($AA$32*G53+$AA$33)*C53</f>
        <v>106.45542374999999</v>
      </c>
      <c r="AB53" s="235"/>
      <c r="AC53" s="235"/>
      <c r="AD53" s="236"/>
      <c r="AE53" s="237"/>
      <c r="AF53" s="238"/>
    </row>
    <row r="54" spans="1:32" ht="12.75" customHeight="1" x14ac:dyDescent="0.2">
      <c r="A54" s="248">
        <v>1126.607</v>
      </c>
      <c r="B54" s="249"/>
      <c r="C54" s="293"/>
      <c r="D54" s="293"/>
      <c r="E54" s="370">
        <v>10.95</v>
      </c>
      <c r="F54" s="370"/>
      <c r="G54" s="230"/>
      <c r="H54" s="230"/>
      <c r="I54" s="231">
        <v>1.4999999999999999E-2</v>
      </c>
      <c r="J54" s="232"/>
      <c r="K54" s="235">
        <v>0</v>
      </c>
      <c r="L54" s="235"/>
      <c r="M54" s="371">
        <f t="shared" ref="M54" si="45">ROUND($A$20/((1/$Z$19)-(I54)),4)</f>
        <v>5.6044</v>
      </c>
      <c r="N54" s="372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9"/>
      <c r="AE54" s="240"/>
      <c r="AF54" s="241"/>
    </row>
    <row r="55" spans="1:32" ht="12.75" customHeight="1" x14ac:dyDescent="0.2">
      <c r="A55" s="250"/>
      <c r="B55" s="251"/>
      <c r="C55" s="293">
        <f t="shared" ref="C55" si="46">A56-A54</f>
        <v>0</v>
      </c>
      <c r="D55" s="293"/>
      <c r="E55" s="370"/>
      <c r="F55" s="370"/>
      <c r="G55" s="230">
        <f t="shared" ref="G55" si="47">(E54+E56)/2</f>
        <v>9.125</v>
      </c>
      <c r="H55" s="230"/>
      <c r="I55" s="233"/>
      <c r="J55" s="234"/>
      <c r="K55" s="235"/>
      <c r="L55" s="235"/>
      <c r="M55" s="373"/>
      <c r="N55" s="374"/>
      <c r="O55" s="235">
        <f t="shared" ref="O55" si="48">($O$32*G55+(($T$29/2+$T$28+$F$16+$G$16+$H$16))*$T$29+($V$16+$W$16+(M54/2+M56/2)/2)*$A$20-(($V$16+$T$24/2)*$T$24+($V$16+$T$24+$T$26/2)*$T$26+($V$16+$T$24+$T$26+$X$17+$T$28/2)*$T$28))*C55</f>
        <v>0</v>
      </c>
      <c r="P55" s="235"/>
      <c r="Q55" s="235"/>
      <c r="R55" s="235">
        <f t="shared" ref="R55" si="49">($R$32*G55+$R$33)*C55</f>
        <v>0</v>
      </c>
      <c r="S55" s="235"/>
      <c r="T55" s="235"/>
      <c r="U55" s="235">
        <f t="shared" ref="U55" si="50">(G55+$U$33)*C55</f>
        <v>0</v>
      </c>
      <c r="V55" s="235"/>
      <c r="W55" s="235"/>
      <c r="X55" s="235">
        <f t="shared" ref="X55" si="51">($X$32*G55+$X$33)*C55</f>
        <v>0</v>
      </c>
      <c r="Y55" s="235"/>
      <c r="Z55" s="235"/>
      <c r="AA55" s="235">
        <f t="shared" ref="AA55" si="52">($AA$32*G55+$AA$33)*C55</f>
        <v>0</v>
      </c>
      <c r="AB55" s="235"/>
      <c r="AC55" s="235"/>
      <c r="AD55" s="236"/>
      <c r="AE55" s="237"/>
      <c r="AF55" s="238"/>
    </row>
    <row r="56" spans="1:32" ht="12.75" customHeight="1" x14ac:dyDescent="0.2">
      <c r="A56" s="248">
        <v>1126.607</v>
      </c>
      <c r="B56" s="249"/>
      <c r="C56" s="293"/>
      <c r="D56" s="293"/>
      <c r="E56" s="370">
        <v>7.3</v>
      </c>
      <c r="F56" s="370"/>
      <c r="G56" s="230"/>
      <c r="H56" s="230"/>
      <c r="I56" s="231">
        <v>1.4999999999999999E-2</v>
      </c>
      <c r="J56" s="232"/>
      <c r="K56" s="235">
        <v>0</v>
      </c>
      <c r="L56" s="235"/>
      <c r="M56" s="371">
        <f t="shared" ref="M56" si="53">ROUND($A$20/((1/$Z$19)-(I56)),4)</f>
        <v>5.6044</v>
      </c>
      <c r="N56" s="372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9"/>
      <c r="AE56" s="240"/>
      <c r="AF56" s="241"/>
    </row>
    <row r="57" spans="1:32" ht="12.75" customHeight="1" x14ac:dyDescent="0.2">
      <c r="A57" s="250"/>
      <c r="B57" s="251"/>
      <c r="C57" s="293">
        <f t="shared" ref="C57" si="54">A58-A56</f>
        <v>70.663000000000011</v>
      </c>
      <c r="D57" s="293"/>
      <c r="E57" s="370"/>
      <c r="F57" s="370"/>
      <c r="G57" s="230">
        <f t="shared" ref="G57" si="55">(E56+E58)/2</f>
        <v>7.3</v>
      </c>
      <c r="H57" s="230"/>
      <c r="I57" s="233"/>
      <c r="J57" s="234"/>
      <c r="K57" s="235"/>
      <c r="L57" s="235"/>
      <c r="M57" s="373"/>
      <c r="N57" s="374"/>
      <c r="O57" s="376">
        <f>((((K56+K58)/2*0.85/2+$G$16*0.85)-(($T$28*$T$28/2+($F$16+$T$26+$T$24)*$T$28+($T$26+$T$24)*($T$26+$T$24)/2)))+$H$16*$T$29+G57*$T$29-$AE$28)*C57</f>
        <v>174.42101605000002</v>
      </c>
      <c r="P57" s="377"/>
      <c r="Q57" s="378"/>
      <c r="R57" s="375">
        <f>($R$32*G57+$R$35)*C57</f>
        <v>222.58845000000002</v>
      </c>
      <c r="S57" s="375"/>
      <c r="T57" s="375"/>
      <c r="U57" s="375">
        <f>(G57+$U$35)*C57</f>
        <v>724.29575000000011</v>
      </c>
      <c r="V57" s="375"/>
      <c r="W57" s="375"/>
      <c r="X57" s="375">
        <f>($X$32*G57+$X$35)*C57</f>
        <v>140.61937000000003</v>
      </c>
      <c r="Y57" s="375"/>
      <c r="Z57" s="375"/>
      <c r="AA57" s="375">
        <f>($AA$32*G57+$AA$35)*C57</f>
        <v>34.716731899999999</v>
      </c>
      <c r="AB57" s="375"/>
      <c r="AC57" s="375"/>
      <c r="AD57" s="242" t="s">
        <v>70</v>
      </c>
      <c r="AE57" s="243"/>
      <c r="AF57" s="244"/>
    </row>
    <row r="58" spans="1:32" ht="12.75" customHeight="1" x14ac:dyDescent="0.2">
      <c r="A58" s="248">
        <v>1197.27</v>
      </c>
      <c r="B58" s="249"/>
      <c r="C58" s="293"/>
      <c r="D58" s="293"/>
      <c r="E58" s="370">
        <v>7.3</v>
      </c>
      <c r="F58" s="370"/>
      <c r="G58" s="230"/>
      <c r="H58" s="230"/>
      <c r="I58" s="231">
        <v>1.4999999999999999E-2</v>
      </c>
      <c r="J58" s="232"/>
      <c r="K58" s="235">
        <v>0</v>
      </c>
      <c r="L58" s="235"/>
      <c r="M58" s="371">
        <f t="shared" ref="M58" si="56">ROUND($A$20/((1/$Z$19)-(I58)),4)</f>
        <v>5.6044</v>
      </c>
      <c r="N58" s="372"/>
      <c r="O58" s="379"/>
      <c r="P58" s="380"/>
      <c r="Q58" s="381"/>
      <c r="R58" s="375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245"/>
      <c r="AE58" s="246"/>
      <c r="AF58" s="247"/>
    </row>
    <row r="59" spans="1:32" ht="12.75" customHeight="1" x14ac:dyDescent="0.2">
      <c r="A59" s="250"/>
      <c r="B59" s="251"/>
      <c r="C59" s="293">
        <f t="shared" ref="C59" si="57">A60-A58</f>
        <v>17.010999999999967</v>
      </c>
      <c r="D59" s="293"/>
      <c r="E59" s="370"/>
      <c r="F59" s="370"/>
      <c r="G59" s="230">
        <f t="shared" ref="G59" si="58">(E58+E60)/2</f>
        <v>7.3</v>
      </c>
      <c r="H59" s="230"/>
      <c r="I59" s="233"/>
      <c r="J59" s="234"/>
      <c r="K59" s="235"/>
      <c r="L59" s="235"/>
      <c r="M59" s="373"/>
      <c r="N59" s="374"/>
      <c r="O59" s="235">
        <f t="shared" ref="O59" si="59">($O$32*G59+(($T$29/2+$T$28+$F$16+$G$16+$H$16))*$T$29+($V$16+$W$16+(M58/2+M60/2)/2)*$A$20-(($V$16+$T$24/2)*$T$24+($V$16+$T$24+$T$26/2)*$T$26+($V$16+$T$24+$T$26+$X$17+$T$28/2)*$T$28))*C59</f>
        <v>103.60753681999981</v>
      </c>
      <c r="P59" s="235"/>
      <c r="Q59" s="235"/>
      <c r="R59" s="235">
        <f t="shared" ref="R59" si="60">($R$32*G59+$R$33)*C59</f>
        <v>62.005094999999883</v>
      </c>
      <c r="S59" s="235"/>
      <c r="T59" s="235"/>
      <c r="U59" s="235">
        <f t="shared" ref="U59" si="61">(G59+$U$33)*C59</f>
        <v>194.77594999999963</v>
      </c>
      <c r="V59" s="235"/>
      <c r="W59" s="235"/>
      <c r="X59" s="235">
        <f t="shared" ref="X59" si="62">($X$32*G59+$X$33)*C59</f>
        <v>37.254089999999927</v>
      </c>
      <c r="Y59" s="235"/>
      <c r="Z59" s="235"/>
      <c r="AA59" s="235">
        <f t="shared" ref="AA59" si="63">($AA$32*G59+$AA$33)*C59</f>
        <v>9.2080542999999828</v>
      </c>
      <c r="AB59" s="235"/>
      <c r="AC59" s="235"/>
      <c r="AD59" s="236"/>
      <c r="AE59" s="237"/>
      <c r="AF59" s="238"/>
    </row>
    <row r="60" spans="1:32" ht="10.5" customHeight="1" x14ac:dyDescent="0.2">
      <c r="A60" s="248">
        <v>1214.2809999999999</v>
      </c>
      <c r="B60" s="249"/>
      <c r="C60" s="293"/>
      <c r="D60" s="293"/>
      <c r="E60" s="370">
        <v>7.3</v>
      </c>
      <c r="F60" s="370"/>
      <c r="G60" s="230"/>
      <c r="H60" s="230"/>
      <c r="I60" s="231">
        <v>1.4999999999999999E-2</v>
      </c>
      <c r="J60" s="232"/>
      <c r="K60" s="235">
        <v>0</v>
      </c>
      <c r="L60" s="235"/>
      <c r="M60" s="371">
        <f t="shared" ref="M60" si="64">ROUND($A$20/((1/$Z$19)-(I60)),4)</f>
        <v>5.6044</v>
      </c>
      <c r="N60" s="372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9"/>
      <c r="AE60" s="240"/>
      <c r="AF60" s="241"/>
    </row>
    <row r="61" spans="1:32" ht="10.5" customHeight="1" x14ac:dyDescent="0.2">
      <c r="A61" s="250"/>
      <c r="B61" s="251"/>
      <c r="C61" s="293">
        <f t="shared" ref="C61" si="65">A62-A60</f>
        <v>50.370000000000118</v>
      </c>
      <c r="D61" s="293"/>
      <c r="E61" s="370"/>
      <c r="F61" s="370"/>
      <c r="G61" s="230">
        <f t="shared" ref="G61" si="66">(E60+E62)/2</f>
        <v>7.3</v>
      </c>
      <c r="H61" s="230"/>
      <c r="I61" s="233"/>
      <c r="J61" s="234"/>
      <c r="K61" s="235"/>
      <c r="L61" s="235"/>
      <c r="M61" s="373"/>
      <c r="N61" s="374"/>
      <c r="O61" s="235">
        <f t="shared" ref="O61" si="67">($O$32*G61+(($T$29/2+$T$28+$F$16+$G$16+$H$16))*$T$29+($V$16+$W$16+(M60/2+M62/2)/2)*$A$20-(($V$16+$T$24/2)*$T$24+($V$16+$T$24+$T$26/2)*$T$26+($V$16+$T$24+$T$26+$X$17+$T$28/2)*$T$28))*C61</f>
        <v>295.79939906250075</v>
      </c>
      <c r="P61" s="235"/>
      <c r="Q61" s="235"/>
      <c r="R61" s="235">
        <f t="shared" ref="R61" si="68">($R$32*G61+$R$33)*C61</f>
        <v>183.59865000000042</v>
      </c>
      <c r="S61" s="235"/>
      <c r="T61" s="235"/>
      <c r="U61" s="235">
        <f t="shared" ref="U61" si="69">(G61+$U$33)*C61</f>
        <v>576.73650000000134</v>
      </c>
      <c r="V61" s="235"/>
      <c r="W61" s="235"/>
      <c r="X61" s="235">
        <f t="shared" ref="X61" si="70">($X$32*G61+$X$33)*C61</f>
        <v>110.31030000000025</v>
      </c>
      <c r="Y61" s="235"/>
      <c r="Z61" s="235"/>
      <c r="AA61" s="235">
        <f t="shared" ref="AA61" si="71">($AA$32*G61+$AA$33)*C61</f>
        <v>27.265281000000066</v>
      </c>
      <c r="AB61" s="235"/>
      <c r="AC61" s="235"/>
      <c r="AD61" s="236"/>
      <c r="AE61" s="237"/>
      <c r="AF61" s="238"/>
    </row>
    <row r="62" spans="1:32" ht="9.75" customHeight="1" x14ac:dyDescent="0.2">
      <c r="A62" s="248">
        <v>1264.6510000000001</v>
      </c>
      <c r="B62" s="249"/>
      <c r="C62" s="293"/>
      <c r="D62" s="293"/>
      <c r="E62" s="370">
        <v>7.3</v>
      </c>
      <c r="F62" s="370"/>
      <c r="G62" s="230"/>
      <c r="H62" s="230"/>
      <c r="I62" s="231">
        <v>-1.9E-2</v>
      </c>
      <c r="J62" s="232"/>
      <c r="K62" s="235">
        <v>0</v>
      </c>
      <c r="L62" s="235"/>
      <c r="M62" s="371">
        <f t="shared" ref="M62" si="72">ROUND($A$20/((1/$Z$19)-(I62)),4)</f>
        <v>4.5781000000000001</v>
      </c>
      <c r="N62" s="372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9"/>
      <c r="AE62" s="240"/>
      <c r="AF62" s="241"/>
    </row>
    <row r="63" spans="1:32" ht="9.75" customHeight="1" x14ac:dyDescent="0.2">
      <c r="A63" s="250"/>
      <c r="B63" s="251"/>
      <c r="C63" s="293"/>
      <c r="D63" s="293"/>
      <c r="E63" s="370"/>
      <c r="F63" s="370"/>
      <c r="G63" s="230"/>
      <c r="H63" s="230"/>
      <c r="I63" s="233"/>
      <c r="J63" s="234"/>
      <c r="K63" s="235"/>
      <c r="L63" s="235"/>
      <c r="M63" s="373"/>
      <c r="N63" s="374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6"/>
      <c r="AE63" s="237"/>
      <c r="AF63" s="238"/>
    </row>
    <row r="64" spans="1:32" ht="9.75" customHeight="1" x14ac:dyDescent="0.2">
      <c r="A64" s="248"/>
      <c r="B64" s="249"/>
      <c r="C64" s="293"/>
      <c r="D64" s="293"/>
      <c r="E64" s="370"/>
      <c r="F64" s="370"/>
      <c r="G64" s="230"/>
      <c r="H64" s="230"/>
      <c r="I64" s="231"/>
      <c r="J64" s="232"/>
      <c r="K64" s="235"/>
      <c r="L64" s="235"/>
      <c r="M64" s="371"/>
      <c r="N64" s="372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9"/>
      <c r="AE64" s="240"/>
      <c r="AF64" s="241"/>
    </row>
    <row r="65" spans="1:32" ht="9" customHeight="1" x14ac:dyDescent="0.2">
      <c r="A65" s="250"/>
      <c r="B65" s="251"/>
      <c r="C65" s="293"/>
      <c r="D65" s="293"/>
      <c r="E65" s="370"/>
      <c r="F65" s="370"/>
      <c r="G65" s="230"/>
      <c r="H65" s="230"/>
      <c r="I65" s="233"/>
      <c r="J65" s="234"/>
      <c r="K65" s="235"/>
      <c r="L65" s="235"/>
      <c r="M65" s="373"/>
      <c r="N65" s="374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375"/>
      <c r="AB65" s="375"/>
      <c r="AC65" s="375"/>
      <c r="AD65" s="317"/>
      <c r="AE65" s="318"/>
      <c r="AF65" s="382"/>
    </row>
    <row r="66" spans="1:32" ht="27" customHeight="1" x14ac:dyDescent="0.2">
      <c r="A66" s="289" t="s">
        <v>41</v>
      </c>
      <c r="B66" s="290"/>
      <c r="C66" s="290"/>
      <c r="D66" s="290"/>
      <c r="E66" s="290"/>
      <c r="F66" s="290"/>
      <c r="G66" s="290"/>
      <c r="H66" s="257"/>
      <c r="I66" s="256"/>
      <c r="J66" s="257"/>
      <c r="K66" s="383"/>
      <c r="L66" s="383"/>
      <c r="M66" s="383"/>
      <c r="N66" s="383"/>
      <c r="O66" s="258">
        <f>SUM(O38:Q65)</f>
        <v>6191.9100119325003</v>
      </c>
      <c r="P66" s="258"/>
      <c r="Q66" s="258"/>
      <c r="R66" s="258">
        <f>SUM(R38:T65)</f>
        <v>4115.6513976000006</v>
      </c>
      <c r="S66" s="258"/>
      <c r="T66" s="258"/>
      <c r="U66" s="258">
        <f>SUM(U38:W65)</f>
        <v>13047.964541999998</v>
      </c>
      <c r="V66" s="258"/>
      <c r="W66" s="258"/>
      <c r="X66" s="258">
        <f>SUM(X38:Z65)</f>
        <v>2509.7462884000001</v>
      </c>
      <c r="Y66" s="258"/>
      <c r="Z66" s="258"/>
      <c r="AA66" s="258">
        <f>SUM(AA38:AC65)</f>
        <v>767.44720670000015</v>
      </c>
      <c r="AB66" s="258"/>
      <c r="AC66" s="258"/>
      <c r="AD66" s="258"/>
      <c r="AE66" s="258"/>
      <c r="AF66" s="259"/>
    </row>
    <row r="67" spans="1:32" ht="3" customHeight="1" thickBot="1" x14ac:dyDescent="0.25">
      <c r="A67" s="101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4"/>
    </row>
    <row r="68" spans="1:32" ht="12.2" customHeight="1" x14ac:dyDescent="0.2">
      <c r="A68" s="11" t="s">
        <v>25</v>
      </c>
      <c r="B68" s="68"/>
      <c r="C68" s="68"/>
      <c r="D68" s="4"/>
      <c r="E68" s="4"/>
      <c r="F68" s="4"/>
      <c r="G68" s="4"/>
      <c r="H68" s="5"/>
      <c r="I68" s="268" t="str">
        <f>E8</f>
        <v>HHR - AIR DEFENSE  INTERCHANGE - CROSS ROAD RIGHT SIDE</v>
      </c>
      <c r="J68" s="269"/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69"/>
      <c r="W68" s="270"/>
      <c r="X68" s="41" t="s">
        <v>26</v>
      </c>
      <c r="Y68" s="42"/>
      <c r="Z68" s="42"/>
      <c r="AA68" s="43"/>
      <c r="AB68" s="44"/>
      <c r="AC68" s="44"/>
      <c r="AD68" s="4"/>
      <c r="AE68" s="4"/>
      <c r="AF68" s="5"/>
    </row>
    <row r="69" spans="1:32" ht="12.2" customHeight="1" x14ac:dyDescent="0.2">
      <c r="A69" s="323" t="str">
        <f>A3</f>
        <v>DAR AL HANDASAH</v>
      </c>
      <c r="B69" s="324"/>
      <c r="C69" s="324"/>
      <c r="D69" s="324"/>
      <c r="E69" s="324"/>
      <c r="F69" s="324"/>
      <c r="G69" s="324"/>
      <c r="H69" s="325"/>
      <c r="I69" s="271"/>
      <c r="J69" s="272"/>
      <c r="K69" s="272"/>
      <c r="L69" s="272"/>
      <c r="M69" s="272"/>
      <c r="N69" s="272"/>
      <c r="O69" s="272"/>
      <c r="P69" s="272"/>
      <c r="Q69" s="272"/>
      <c r="R69" s="272"/>
      <c r="S69" s="272"/>
      <c r="T69" s="272"/>
      <c r="U69" s="272"/>
      <c r="V69" s="272"/>
      <c r="W69" s="273"/>
      <c r="X69" s="45"/>
      <c r="Y69" s="46" t="str">
        <f>X3</f>
        <v>AL RAHJI ALLIANCE</v>
      </c>
      <c r="Z69" s="135"/>
      <c r="AA69" s="48"/>
      <c r="AB69" s="49"/>
      <c r="AC69" s="49"/>
      <c r="AD69" s="7"/>
      <c r="AE69" s="7"/>
      <c r="AF69" s="6"/>
    </row>
    <row r="70" spans="1:32" ht="9" customHeight="1" x14ac:dyDescent="0.2">
      <c r="A70" s="8"/>
      <c r="B70" s="7"/>
      <c r="C70" s="7"/>
      <c r="D70" s="7"/>
      <c r="E70" s="7"/>
      <c r="F70" s="7"/>
      <c r="G70" s="7"/>
      <c r="H70" s="50"/>
      <c r="I70" s="271"/>
      <c r="J70" s="272"/>
      <c r="K70" s="272"/>
      <c r="L70" s="272"/>
      <c r="M70" s="272"/>
      <c r="N70" s="272"/>
      <c r="O70" s="272"/>
      <c r="P70" s="272"/>
      <c r="Q70" s="272"/>
      <c r="R70" s="272"/>
      <c r="S70" s="272"/>
      <c r="T70" s="272"/>
      <c r="U70" s="272"/>
      <c r="V70" s="272"/>
      <c r="W70" s="273"/>
      <c r="X70" s="45"/>
      <c r="Y70" s="135"/>
      <c r="Z70" s="135"/>
      <c r="AA70" s="48"/>
      <c r="AB70" s="49"/>
      <c r="AC70" s="49"/>
      <c r="AD70" s="7"/>
      <c r="AE70" s="7"/>
      <c r="AF70" s="6"/>
    </row>
    <row r="71" spans="1:32" ht="9" customHeight="1" x14ac:dyDescent="0.2">
      <c r="A71" s="51"/>
      <c r="B71" s="52"/>
      <c r="C71" s="53"/>
      <c r="D71" s="54"/>
      <c r="E71" s="52"/>
      <c r="F71" s="52"/>
      <c r="G71" s="52"/>
      <c r="H71" s="55"/>
      <c r="I71" s="271"/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72"/>
      <c r="V71" s="272"/>
      <c r="W71" s="273"/>
      <c r="X71" s="56"/>
      <c r="Y71" s="54"/>
      <c r="Z71" s="54"/>
      <c r="AA71" s="54"/>
      <c r="AB71" s="54"/>
      <c r="AC71" s="52"/>
      <c r="AD71" s="67"/>
      <c r="AE71" s="67"/>
      <c r="AF71" s="66"/>
    </row>
    <row r="72" spans="1:32" ht="12.2" customHeight="1" thickBot="1" x14ac:dyDescent="0.25">
      <c r="A72" s="57" t="s">
        <v>27</v>
      </c>
      <c r="B72" s="58"/>
      <c r="C72" s="59"/>
      <c r="D72" s="60"/>
      <c r="E72" s="182" t="s">
        <v>28</v>
      </c>
      <c r="F72" s="182"/>
      <c r="G72" s="182"/>
      <c r="H72" s="183"/>
      <c r="I72" s="136"/>
      <c r="J72" s="136"/>
      <c r="K72" s="136"/>
      <c r="L72" s="136"/>
      <c r="M72" s="136"/>
      <c r="N72" s="136"/>
      <c r="O72" s="60"/>
      <c r="P72" s="60"/>
      <c r="Q72" s="60"/>
      <c r="R72" s="60"/>
      <c r="S72" s="60"/>
      <c r="T72" s="60"/>
      <c r="U72" s="60"/>
      <c r="V72" s="21"/>
      <c r="W72" s="22"/>
      <c r="X72" s="192" t="s">
        <v>27</v>
      </c>
      <c r="Y72" s="193"/>
      <c r="Z72" s="193"/>
      <c r="AA72" s="193"/>
      <c r="AB72" s="277" t="s">
        <v>29</v>
      </c>
      <c r="AC72" s="277"/>
      <c r="AD72" s="277"/>
      <c r="AE72" s="277"/>
      <c r="AF72" s="278"/>
    </row>
  </sheetData>
  <mergeCells count="279">
    <mergeCell ref="E8:Y8"/>
    <mergeCell ref="F9:H9"/>
    <mergeCell ref="F10:H10"/>
    <mergeCell ref="F11:H11"/>
    <mergeCell ref="F12:H12"/>
    <mergeCell ref="F13:H13"/>
    <mergeCell ref="G2:W2"/>
    <mergeCell ref="A3:F4"/>
    <mergeCell ref="G3:W3"/>
    <mergeCell ref="X3:AD4"/>
    <mergeCell ref="G5:W5"/>
    <mergeCell ref="G6:W6"/>
    <mergeCell ref="Q18:R18"/>
    <mergeCell ref="U24:Y24"/>
    <mergeCell ref="U25:Y25"/>
    <mergeCell ref="U26:Y26"/>
    <mergeCell ref="B27:F29"/>
    <mergeCell ref="S27:T27"/>
    <mergeCell ref="U27:Y27"/>
    <mergeCell ref="U28:Y28"/>
    <mergeCell ref="F14:H14"/>
    <mergeCell ref="B16:D16"/>
    <mergeCell ref="H16:I16"/>
    <mergeCell ref="P16:S16"/>
    <mergeCell ref="X16:AC16"/>
    <mergeCell ref="P17:S17"/>
    <mergeCell ref="AA28:AD28"/>
    <mergeCell ref="AE28:AF28"/>
    <mergeCell ref="AA29:AD29"/>
    <mergeCell ref="AE29:AF29"/>
    <mergeCell ref="A31:B36"/>
    <mergeCell ref="C31:D36"/>
    <mergeCell ref="E31:F36"/>
    <mergeCell ref="G31:H36"/>
    <mergeCell ref="I31:J36"/>
    <mergeCell ref="K31:L36"/>
    <mergeCell ref="AD31:AF31"/>
    <mergeCell ref="O32:P32"/>
    <mergeCell ref="R32:S32"/>
    <mergeCell ref="X32:Y32"/>
    <mergeCell ref="AA32:AB32"/>
    <mergeCell ref="O33:P33"/>
    <mergeCell ref="R33:S33"/>
    <mergeCell ref="U33:V33"/>
    <mergeCell ref="X33:Y33"/>
    <mergeCell ref="AA33:AB33"/>
    <mergeCell ref="O31:Q31"/>
    <mergeCell ref="R31:T31"/>
    <mergeCell ref="U31:W31"/>
    <mergeCell ref="X31:Z31"/>
    <mergeCell ref="AA31:AC31"/>
    <mergeCell ref="A37:F37"/>
    <mergeCell ref="O37:Q37"/>
    <mergeCell ref="AA34:AB34"/>
    <mergeCell ref="AD34:AF34"/>
    <mergeCell ref="O35:P35"/>
    <mergeCell ref="R35:S35"/>
    <mergeCell ref="U35:V35"/>
    <mergeCell ref="X35:Y35"/>
    <mergeCell ref="AA35:AB35"/>
    <mergeCell ref="AD35:AF35"/>
    <mergeCell ref="M31:N36"/>
    <mergeCell ref="O34:P34"/>
    <mergeCell ref="R34:S34"/>
    <mergeCell ref="U34:V34"/>
    <mergeCell ref="X34:Y34"/>
    <mergeCell ref="O36:Q36"/>
    <mergeCell ref="R36:T36"/>
    <mergeCell ref="U36:W36"/>
    <mergeCell ref="X36:Z36"/>
    <mergeCell ref="AA36:AC36"/>
    <mergeCell ref="K40:L41"/>
    <mergeCell ref="O39:Q40"/>
    <mergeCell ref="R39:T40"/>
    <mergeCell ref="U39:W40"/>
    <mergeCell ref="AD39:AF40"/>
    <mergeCell ref="M38:N39"/>
    <mergeCell ref="O38:Q38"/>
    <mergeCell ref="R38:T38"/>
    <mergeCell ref="U38:W38"/>
    <mergeCell ref="X38:Z38"/>
    <mergeCell ref="AA38:AC38"/>
    <mergeCell ref="M40:N41"/>
    <mergeCell ref="AD38:AF38"/>
    <mergeCell ref="X39:Z40"/>
    <mergeCell ref="C38:D38"/>
    <mergeCell ref="E38:F39"/>
    <mergeCell ref="G38:H38"/>
    <mergeCell ref="I38:J39"/>
    <mergeCell ref="K38:L39"/>
    <mergeCell ref="A38:B39"/>
    <mergeCell ref="U41:W42"/>
    <mergeCell ref="X41:Z42"/>
    <mergeCell ref="AA41:AC42"/>
    <mergeCell ref="A42:B43"/>
    <mergeCell ref="E42:F43"/>
    <mergeCell ref="I42:J43"/>
    <mergeCell ref="K42:L43"/>
    <mergeCell ref="M42:N43"/>
    <mergeCell ref="C41:D42"/>
    <mergeCell ref="G41:H42"/>
    <mergeCell ref="O41:Q42"/>
    <mergeCell ref="R41:T42"/>
    <mergeCell ref="AA39:AC40"/>
    <mergeCell ref="C39:D40"/>
    <mergeCell ref="G39:H40"/>
    <mergeCell ref="A40:B41"/>
    <mergeCell ref="E40:F41"/>
    <mergeCell ref="I40:J41"/>
    <mergeCell ref="AA43:AC44"/>
    <mergeCell ref="AD43:AF44"/>
    <mergeCell ref="AH43:AH44"/>
    <mergeCell ref="O43:Q44"/>
    <mergeCell ref="R43:T44"/>
    <mergeCell ref="U43:W44"/>
    <mergeCell ref="X43:Z44"/>
    <mergeCell ref="O45:Q46"/>
    <mergeCell ref="X45:Z46"/>
    <mergeCell ref="AA45:AC46"/>
    <mergeCell ref="AH39:AH40"/>
    <mergeCell ref="AD41:AF42"/>
    <mergeCell ref="AH41:AH42"/>
    <mergeCell ref="A44:B45"/>
    <mergeCell ref="E44:F45"/>
    <mergeCell ref="I44:J45"/>
    <mergeCell ref="K44:L45"/>
    <mergeCell ref="M44:N45"/>
    <mergeCell ref="C45:D46"/>
    <mergeCell ref="G45:H46"/>
    <mergeCell ref="C43:D44"/>
    <mergeCell ref="G43:H44"/>
    <mergeCell ref="I46:J47"/>
    <mergeCell ref="K46:L47"/>
    <mergeCell ref="M46:N47"/>
    <mergeCell ref="C47:D48"/>
    <mergeCell ref="G47:H48"/>
    <mergeCell ref="A48:B49"/>
    <mergeCell ref="E48:F49"/>
    <mergeCell ref="I48:J49"/>
    <mergeCell ref="AD49:AF50"/>
    <mergeCell ref="A50:B51"/>
    <mergeCell ref="E50:F51"/>
    <mergeCell ref="I50:J51"/>
    <mergeCell ref="AD47:AF48"/>
    <mergeCell ref="A46:B47"/>
    <mergeCell ref="E46:F47"/>
    <mergeCell ref="U49:W50"/>
    <mergeCell ref="X49:Z50"/>
    <mergeCell ref="AA49:AC50"/>
    <mergeCell ref="R45:T46"/>
    <mergeCell ref="U45:W46"/>
    <mergeCell ref="K50:L51"/>
    <mergeCell ref="M50:N51"/>
    <mergeCell ref="K48:L49"/>
    <mergeCell ref="M48:N49"/>
    <mergeCell ref="C49:D50"/>
    <mergeCell ref="G49:H50"/>
    <mergeCell ref="O49:Q50"/>
    <mergeCell ref="R49:T50"/>
    <mergeCell ref="O47:Q48"/>
    <mergeCell ref="R47:T48"/>
    <mergeCell ref="O51:Q52"/>
    <mergeCell ref="R51:T52"/>
    <mergeCell ref="I52:J53"/>
    <mergeCell ref="AD45:AF46"/>
    <mergeCell ref="E52:F53"/>
    <mergeCell ref="G51:H52"/>
    <mergeCell ref="U47:W48"/>
    <mergeCell ref="X47:Z48"/>
    <mergeCell ref="AA47:AC48"/>
    <mergeCell ref="E60:F61"/>
    <mergeCell ref="K60:L61"/>
    <mergeCell ref="M60:N61"/>
    <mergeCell ref="C51:D52"/>
    <mergeCell ref="C53:D54"/>
    <mergeCell ref="C55:D56"/>
    <mergeCell ref="C57:D58"/>
    <mergeCell ref="E56:F57"/>
    <mergeCell ref="E58:F59"/>
    <mergeCell ref="G61:H62"/>
    <mergeCell ref="I60:J61"/>
    <mergeCell ref="G53:H54"/>
    <mergeCell ref="G55:H56"/>
    <mergeCell ref="G57:H58"/>
    <mergeCell ref="G59:H60"/>
    <mergeCell ref="K52:L53"/>
    <mergeCell ref="M52:N53"/>
    <mergeCell ref="K54:L55"/>
    <mergeCell ref="M54:N55"/>
    <mergeCell ref="K56:L57"/>
    <mergeCell ref="M56:N57"/>
    <mergeCell ref="E72:H72"/>
    <mergeCell ref="X72:AA72"/>
    <mergeCell ref="AB72:AF72"/>
    <mergeCell ref="A66:H66"/>
    <mergeCell ref="I66:J66"/>
    <mergeCell ref="K66:L66"/>
    <mergeCell ref="M66:N66"/>
    <mergeCell ref="O66:Q66"/>
    <mergeCell ref="R66:T66"/>
    <mergeCell ref="U66:W66"/>
    <mergeCell ref="X66:Z66"/>
    <mergeCell ref="AA66:AC66"/>
    <mergeCell ref="A52:B53"/>
    <mergeCell ref="A54:B55"/>
    <mergeCell ref="A56:B57"/>
    <mergeCell ref="A58:B59"/>
    <mergeCell ref="C59:D60"/>
    <mergeCell ref="A60:B61"/>
    <mergeCell ref="AD66:AF66"/>
    <mergeCell ref="I68:W71"/>
    <mergeCell ref="A69:H69"/>
    <mergeCell ref="C65:D65"/>
    <mergeCell ref="AD65:AF65"/>
    <mergeCell ref="G65:H65"/>
    <mergeCell ref="O65:Q65"/>
    <mergeCell ref="R65:T65"/>
    <mergeCell ref="U65:W65"/>
    <mergeCell ref="X65:Z65"/>
    <mergeCell ref="AA65:AC65"/>
    <mergeCell ref="C61:D62"/>
    <mergeCell ref="E54:F55"/>
    <mergeCell ref="K58:L59"/>
    <mergeCell ref="M58:N59"/>
    <mergeCell ref="I54:J55"/>
    <mergeCell ref="I56:J57"/>
    <mergeCell ref="I58:J59"/>
    <mergeCell ref="U51:W52"/>
    <mergeCell ref="X51:Z52"/>
    <mergeCell ref="AA51:AC52"/>
    <mergeCell ref="AD51:AF52"/>
    <mergeCell ref="O53:Q54"/>
    <mergeCell ref="R53:T54"/>
    <mergeCell ref="U53:W54"/>
    <mergeCell ref="X53:Z54"/>
    <mergeCell ref="AA53:AC54"/>
    <mergeCell ref="AD53:AF54"/>
    <mergeCell ref="O55:Q56"/>
    <mergeCell ref="R55:T56"/>
    <mergeCell ref="U55:W56"/>
    <mergeCell ref="X55:Z56"/>
    <mergeCell ref="AA55:AC56"/>
    <mergeCell ref="AD55:AF56"/>
    <mergeCell ref="O57:Q58"/>
    <mergeCell ref="R57:T58"/>
    <mergeCell ref="U57:W58"/>
    <mergeCell ref="X57:Z58"/>
    <mergeCell ref="AA57:AC58"/>
    <mergeCell ref="AD57:AF58"/>
    <mergeCell ref="O61:Q62"/>
    <mergeCell ref="R61:T62"/>
    <mergeCell ref="U61:W62"/>
    <mergeCell ref="X61:Z62"/>
    <mergeCell ref="AA61:AC62"/>
    <mergeCell ref="AD61:AF62"/>
    <mergeCell ref="O59:Q60"/>
    <mergeCell ref="R59:T60"/>
    <mergeCell ref="U59:W60"/>
    <mergeCell ref="X59:Z60"/>
    <mergeCell ref="AA59:AC60"/>
    <mergeCell ref="AD59:AF60"/>
    <mergeCell ref="O63:Q64"/>
    <mergeCell ref="R63:T64"/>
    <mergeCell ref="U63:W64"/>
    <mergeCell ref="X63:Z64"/>
    <mergeCell ref="AA63:AC64"/>
    <mergeCell ref="AD63:AF64"/>
    <mergeCell ref="G63:H64"/>
    <mergeCell ref="A62:B63"/>
    <mergeCell ref="A64:B65"/>
    <mergeCell ref="C63:D64"/>
    <mergeCell ref="E62:F63"/>
    <mergeCell ref="E64:F65"/>
    <mergeCell ref="I62:J63"/>
    <mergeCell ref="K62:L63"/>
    <mergeCell ref="M62:N63"/>
    <mergeCell ref="I64:J65"/>
    <mergeCell ref="K64:L65"/>
    <mergeCell ref="M64:N65"/>
  </mergeCells>
  <printOptions horizontalCentered="1"/>
  <pageMargins left="0.31" right="0.31" top="0.34" bottom="0.2" header="0.16" footer="0.2"/>
  <pageSetup paperSize="9" scale="83" orientation="portrait" r:id="rId1"/>
  <headerFooter alignWithMargins="0">
    <oddFooter>&amp;C&amp;"Arial,Italic"&amp;8&amp;F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F56"/>
  <sheetViews>
    <sheetView view="pageBreakPreview" topLeftCell="A28" zoomScaleSheetLayoutView="100" workbookViewId="0">
      <selection activeCell="AA50" sqref="AA50:AC50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7.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60" t="s">
        <v>1</v>
      </c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69" t="s">
        <v>52</v>
      </c>
      <c r="B3" s="330"/>
      <c r="C3" s="330"/>
      <c r="D3" s="330"/>
      <c r="E3" s="330"/>
      <c r="F3" s="171"/>
      <c r="G3" s="172" t="s">
        <v>3</v>
      </c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4"/>
      <c r="X3" s="169" t="s">
        <v>53</v>
      </c>
      <c r="Y3" s="170"/>
      <c r="Z3" s="170"/>
      <c r="AA3" s="170"/>
      <c r="AB3" s="170"/>
      <c r="AC3" s="170"/>
      <c r="AD3" s="170"/>
      <c r="AE3" s="7"/>
      <c r="AF3" s="6"/>
    </row>
    <row r="4" spans="1:32" x14ac:dyDescent="0.2">
      <c r="A4" s="169"/>
      <c r="B4" s="330"/>
      <c r="C4" s="330"/>
      <c r="D4" s="330"/>
      <c r="E4" s="330"/>
      <c r="F4" s="17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69"/>
      <c r="Y4" s="170"/>
      <c r="Z4" s="170"/>
      <c r="AA4" s="170"/>
      <c r="AB4" s="170"/>
      <c r="AC4" s="170"/>
      <c r="AD4" s="17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72" t="s">
        <v>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4"/>
      <c r="X5" s="62"/>
      <c r="Y5" s="10"/>
      <c r="Z5" s="10"/>
      <c r="AA5" s="10"/>
      <c r="AB5" s="10"/>
      <c r="AC5" s="10"/>
      <c r="AD5" s="10"/>
      <c r="AE5" s="21"/>
      <c r="AF5" s="22"/>
    </row>
    <row r="6" spans="1:32" ht="17.25" customHeight="1" x14ac:dyDescent="0.25">
      <c r="A6" s="11"/>
      <c r="B6" s="4"/>
      <c r="C6" s="2"/>
      <c r="D6" s="2"/>
      <c r="E6" s="2"/>
      <c r="F6" s="4"/>
      <c r="G6" s="177" t="s">
        <v>50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31" t="s">
        <v>78</v>
      </c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16" t="s">
        <v>75</v>
      </c>
      <c r="AA8" s="7"/>
      <c r="AB8" s="7"/>
      <c r="AC8" s="7"/>
      <c r="AD8" s="7"/>
      <c r="AE8" s="7"/>
      <c r="AF8" s="6"/>
    </row>
    <row r="9" spans="1:32" ht="12.75" customHeight="1" x14ac:dyDescent="0.2">
      <c r="A9" s="13" t="s">
        <v>6</v>
      </c>
      <c r="B9" s="7"/>
      <c r="C9" s="17"/>
      <c r="D9" s="18"/>
      <c r="E9" s="19"/>
      <c r="F9" s="324">
        <v>20601</v>
      </c>
      <c r="G9" s="324"/>
      <c r="H9" s="324"/>
      <c r="I9" s="150"/>
      <c r="J9" s="150"/>
      <c r="K9" s="150"/>
      <c r="L9" s="150"/>
      <c r="M9" s="150"/>
      <c r="N9" s="150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2.75" customHeight="1" x14ac:dyDescent="0.2">
      <c r="A10" s="13"/>
      <c r="B10" s="7"/>
      <c r="C10" s="17"/>
      <c r="D10" s="18"/>
      <c r="E10" s="19"/>
      <c r="F10" s="324">
        <v>3030101</v>
      </c>
      <c r="G10" s="324"/>
      <c r="H10" s="324"/>
      <c r="I10" s="150"/>
      <c r="J10" s="150"/>
      <c r="K10" s="150"/>
      <c r="L10" s="150"/>
      <c r="M10" s="150"/>
      <c r="N10" s="150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2.75" customHeight="1" x14ac:dyDescent="0.2">
      <c r="A11" s="13"/>
      <c r="B11" s="7"/>
      <c r="C11" s="17"/>
      <c r="D11" s="18"/>
      <c r="E11" s="19"/>
      <c r="F11" s="324">
        <v>4020102</v>
      </c>
      <c r="G11" s="324"/>
      <c r="H11" s="324"/>
      <c r="I11" s="150"/>
      <c r="J11" s="150"/>
      <c r="K11" s="150"/>
      <c r="L11" s="150"/>
      <c r="M11" s="150"/>
      <c r="N11" s="150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2.75" customHeight="1" x14ac:dyDescent="0.2">
      <c r="A12" s="13"/>
      <c r="B12" s="7"/>
      <c r="C12" s="17"/>
      <c r="D12" s="18"/>
      <c r="E12" s="19"/>
      <c r="F12" s="324">
        <v>4050101</v>
      </c>
      <c r="G12" s="324"/>
      <c r="H12" s="324"/>
      <c r="I12" s="150"/>
      <c r="J12" s="150"/>
      <c r="K12" s="150"/>
      <c r="L12" s="150"/>
      <c r="M12" s="150"/>
      <c r="N12" s="150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2.75" customHeight="1" x14ac:dyDescent="0.25">
      <c r="A13" s="13"/>
      <c r="B13" s="64"/>
      <c r="C13" s="153"/>
      <c r="D13" s="7"/>
      <c r="E13" s="7"/>
      <c r="F13" s="324">
        <v>4050301</v>
      </c>
      <c r="G13" s="324"/>
      <c r="H13" s="324"/>
      <c r="I13" s="150"/>
      <c r="J13" s="150"/>
      <c r="K13" s="150"/>
      <c r="L13" s="150"/>
      <c r="M13" s="150"/>
      <c r="N13" s="150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153"/>
      <c r="D14" s="7"/>
      <c r="E14" s="7"/>
      <c r="F14" s="298"/>
      <c r="G14" s="298"/>
      <c r="H14" s="298"/>
      <c r="I14" s="150"/>
      <c r="J14" s="150"/>
      <c r="K14" s="150"/>
      <c r="L14" s="150"/>
      <c r="M14" s="150"/>
      <c r="N14" s="150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38" t="s">
        <v>77</v>
      </c>
      <c r="C16" s="338"/>
      <c r="D16" s="338"/>
      <c r="F16" s="134">
        <v>0.25</v>
      </c>
      <c r="G16" s="134">
        <v>0.25</v>
      </c>
      <c r="H16" s="296">
        <v>0.5</v>
      </c>
      <c r="I16" s="296"/>
      <c r="J16" s="129"/>
      <c r="K16" s="129"/>
      <c r="L16" s="129"/>
      <c r="M16" s="129"/>
      <c r="N16" s="129"/>
      <c r="O16" s="30"/>
      <c r="P16" s="296" t="s">
        <v>48</v>
      </c>
      <c r="Q16" s="296"/>
      <c r="R16" s="296"/>
      <c r="S16" s="296"/>
      <c r="T16" s="152"/>
      <c r="U16" s="152"/>
      <c r="V16" s="33">
        <v>2.5</v>
      </c>
      <c r="W16" s="33">
        <v>0.5</v>
      </c>
      <c r="X16" s="343" t="s">
        <v>62</v>
      </c>
      <c r="Y16" s="343"/>
      <c r="Z16" s="343"/>
      <c r="AA16" s="343"/>
      <c r="AB16" s="343"/>
      <c r="AC16" s="343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3"/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9" t="s">
        <v>34</v>
      </c>
      <c r="Q17" s="299"/>
      <c r="R17" s="299"/>
      <c r="S17" s="299"/>
      <c r="T17" s="152"/>
      <c r="U17" s="152"/>
      <c r="V17" s="32"/>
      <c r="W17" s="33"/>
      <c r="X17" s="132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54" t="s">
        <v>65</v>
      </c>
      <c r="R18" s="354"/>
      <c r="S18" s="152"/>
      <c r="T18" s="152"/>
      <c r="U18" s="152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1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152"/>
      <c r="R19" s="152"/>
      <c r="S19" s="152"/>
      <c r="T19" s="152"/>
      <c r="U19" s="152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152"/>
      <c r="R20" s="152"/>
      <c r="S20" s="152"/>
      <c r="T20" s="152"/>
      <c r="U20" s="152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152"/>
      <c r="R21" s="152"/>
      <c r="S21" s="152"/>
      <c r="T21" s="152"/>
      <c r="U21" s="152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152"/>
      <c r="R22" s="152"/>
      <c r="S22" s="152"/>
      <c r="T22" s="152"/>
      <c r="U22" s="152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152"/>
      <c r="R23" s="152"/>
      <c r="S23" s="152"/>
      <c r="T23" s="152"/>
      <c r="U23" s="152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152"/>
      <c r="R24" s="152"/>
      <c r="S24" s="152"/>
      <c r="T24" s="35">
        <v>0.05</v>
      </c>
      <c r="U24" s="297" t="s">
        <v>9</v>
      </c>
      <c r="V24" s="297"/>
      <c r="W24" s="297"/>
      <c r="X24" s="297"/>
      <c r="Y24" s="297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152"/>
      <c r="R25" s="152"/>
      <c r="S25" s="152"/>
      <c r="T25" s="35"/>
      <c r="U25" s="297" t="s">
        <v>51</v>
      </c>
      <c r="V25" s="297"/>
      <c r="W25" s="297"/>
      <c r="X25" s="297"/>
      <c r="Y25" s="297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152"/>
      <c r="R26" s="152"/>
      <c r="S26" s="152"/>
      <c r="T26" s="35">
        <v>0.2</v>
      </c>
      <c r="U26" s="297" t="s">
        <v>10</v>
      </c>
      <c r="V26" s="297"/>
      <c r="W26" s="297"/>
      <c r="X26" s="297"/>
      <c r="Y26" s="297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44" t="s">
        <v>55</v>
      </c>
      <c r="C27" s="345"/>
      <c r="D27" s="345"/>
      <c r="E27" s="345"/>
      <c r="F27" s="346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152"/>
      <c r="R27" s="152"/>
      <c r="S27" s="310"/>
      <c r="T27" s="310"/>
      <c r="U27" s="297" t="s">
        <v>11</v>
      </c>
      <c r="V27" s="297"/>
      <c r="W27" s="297"/>
      <c r="X27" s="297"/>
      <c r="Y27" s="297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47"/>
      <c r="C28" s="348"/>
      <c r="D28" s="348"/>
      <c r="E28" s="348"/>
      <c r="F28" s="349"/>
      <c r="G28" s="7"/>
      <c r="H28" s="7"/>
      <c r="I28" s="7"/>
      <c r="J28" s="7"/>
      <c r="K28" s="7"/>
      <c r="L28" s="7"/>
      <c r="M28" s="7"/>
      <c r="N28" s="7"/>
      <c r="O28" s="28"/>
      <c r="P28" s="28"/>
      <c r="Q28" s="152"/>
      <c r="R28" s="152"/>
      <c r="S28" s="152"/>
      <c r="T28" s="35">
        <v>0.3</v>
      </c>
      <c r="U28" s="297" t="s">
        <v>12</v>
      </c>
      <c r="V28" s="297"/>
      <c r="W28" s="297"/>
      <c r="X28" s="297"/>
      <c r="Y28" s="297"/>
      <c r="Z28" s="32"/>
      <c r="AA28" s="353" t="s">
        <v>56</v>
      </c>
      <c r="AB28" s="353"/>
      <c r="AC28" s="353"/>
      <c r="AD28" s="353"/>
      <c r="AE28" s="356">
        <v>7.9000000000000008E-3</v>
      </c>
      <c r="AF28" s="357"/>
    </row>
    <row r="29" spans="1:32" ht="12.6" customHeight="1" x14ac:dyDescent="0.2">
      <c r="A29" s="27"/>
      <c r="B29" s="350"/>
      <c r="C29" s="351"/>
      <c r="D29" s="351"/>
      <c r="E29" s="351"/>
      <c r="F29" s="352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152"/>
      <c r="R29" s="152"/>
      <c r="S29" s="152"/>
      <c r="T29" s="35">
        <v>0.3</v>
      </c>
      <c r="U29" s="151" t="s">
        <v>13</v>
      </c>
      <c r="V29" s="151"/>
      <c r="W29" s="151"/>
      <c r="X29" s="151"/>
      <c r="Y29" s="151"/>
      <c r="Z29" s="32"/>
      <c r="AA29" s="353" t="s">
        <v>57</v>
      </c>
      <c r="AB29" s="353"/>
      <c r="AC29" s="353"/>
      <c r="AD29" s="353"/>
      <c r="AE29" s="356">
        <v>6.1000000000000004E-3</v>
      </c>
      <c r="AF29" s="357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6" customHeight="1" x14ac:dyDescent="0.2">
      <c r="A31" s="283" t="s">
        <v>14</v>
      </c>
      <c r="B31" s="284"/>
      <c r="C31" s="291" t="s">
        <v>15</v>
      </c>
      <c r="D31" s="291"/>
      <c r="E31" s="291" t="s">
        <v>16</v>
      </c>
      <c r="F31" s="291"/>
      <c r="G31" s="291" t="s">
        <v>49</v>
      </c>
      <c r="H31" s="291"/>
      <c r="I31" s="332" t="s">
        <v>58</v>
      </c>
      <c r="J31" s="333"/>
      <c r="K31" s="332" t="s">
        <v>63</v>
      </c>
      <c r="L31" s="333"/>
      <c r="M31" s="332" t="s">
        <v>64</v>
      </c>
      <c r="N31" s="333"/>
      <c r="O31" s="387" t="s">
        <v>17</v>
      </c>
      <c r="P31" s="388"/>
      <c r="Q31" s="390"/>
      <c r="R31" s="387" t="s">
        <v>18</v>
      </c>
      <c r="S31" s="388"/>
      <c r="T31" s="390"/>
      <c r="U31" s="391" t="s">
        <v>19</v>
      </c>
      <c r="V31" s="392"/>
      <c r="W31" s="393"/>
      <c r="X31" s="387" t="s">
        <v>20</v>
      </c>
      <c r="Y31" s="388"/>
      <c r="Z31" s="390"/>
      <c r="AA31" s="387" t="s">
        <v>21</v>
      </c>
      <c r="AB31" s="388"/>
      <c r="AC31" s="388"/>
      <c r="AD31" s="387" t="s">
        <v>42</v>
      </c>
      <c r="AE31" s="388"/>
      <c r="AF31" s="389"/>
    </row>
    <row r="32" spans="1:32" ht="12" customHeight="1" x14ac:dyDescent="0.2">
      <c r="A32" s="285"/>
      <c r="B32" s="286"/>
      <c r="C32" s="291"/>
      <c r="D32" s="291"/>
      <c r="E32" s="291"/>
      <c r="F32" s="291"/>
      <c r="G32" s="291"/>
      <c r="H32" s="291"/>
      <c r="I32" s="334"/>
      <c r="J32" s="335"/>
      <c r="K32" s="334"/>
      <c r="L32" s="335"/>
      <c r="M32" s="334"/>
      <c r="N32" s="335"/>
      <c r="O32" s="300">
        <f>T29</f>
        <v>0.3</v>
      </c>
      <c r="P32" s="301"/>
      <c r="Q32" s="108"/>
      <c r="R32" s="300">
        <f>T28</f>
        <v>0.3</v>
      </c>
      <c r="S32" s="301"/>
      <c r="T32" s="108"/>
      <c r="U32" s="109" t="s">
        <v>45</v>
      </c>
      <c r="V32" s="110" t="s">
        <v>46</v>
      </c>
      <c r="W32" s="111"/>
      <c r="X32" s="300">
        <f>T26</f>
        <v>0.2</v>
      </c>
      <c r="Y32" s="301"/>
      <c r="Z32" s="108"/>
      <c r="AA32" s="300">
        <f>T24</f>
        <v>0.05</v>
      </c>
      <c r="AB32" s="301"/>
      <c r="AC32" s="121"/>
      <c r="AD32" s="122"/>
      <c r="AE32" s="123"/>
      <c r="AF32" s="124"/>
    </row>
    <row r="33" spans="1:32" ht="12" customHeight="1" x14ac:dyDescent="0.2">
      <c r="A33" s="285"/>
      <c r="B33" s="286"/>
      <c r="C33" s="291"/>
      <c r="D33" s="291"/>
      <c r="E33" s="291"/>
      <c r="F33" s="291"/>
      <c r="G33" s="291"/>
      <c r="H33" s="291"/>
      <c r="I33" s="334"/>
      <c r="J33" s="335"/>
      <c r="K33" s="334"/>
      <c r="L33" s="335"/>
      <c r="M33" s="334"/>
      <c r="N33" s="335"/>
      <c r="O33" s="260" t="s">
        <v>59</v>
      </c>
      <c r="P33" s="261"/>
      <c r="Q33" s="112" t="s">
        <v>47</v>
      </c>
      <c r="R33" s="302">
        <f>ROUND((T28/2+F16+G16+H16+V16+T24+T26+X17+T28/2)*T28,3)</f>
        <v>1.3049999999999999</v>
      </c>
      <c r="S33" s="303"/>
      <c r="T33" s="112" t="s">
        <v>47</v>
      </c>
      <c r="U33" s="311">
        <f>0.2+H16+V16+T24+T26+0.2</f>
        <v>3.6500000000000004</v>
      </c>
      <c r="V33" s="312"/>
      <c r="W33" s="112" t="s">
        <v>47</v>
      </c>
      <c r="X33" s="260">
        <f>ROUND((H16+V16+T24+T26/2)*T26,4)</f>
        <v>0.63</v>
      </c>
      <c r="Y33" s="261"/>
      <c r="Z33" s="112" t="s">
        <v>47</v>
      </c>
      <c r="AA33" s="260">
        <f>ROUND((H16+V16+T24/2)*T24,4)</f>
        <v>0.15129999999999999</v>
      </c>
      <c r="AB33" s="261"/>
      <c r="AC33" s="120" t="s">
        <v>47</v>
      </c>
      <c r="AD33" s="125"/>
      <c r="AE33" s="7"/>
      <c r="AF33" s="6"/>
    </row>
    <row r="34" spans="1:32" ht="12" customHeight="1" x14ac:dyDescent="0.2">
      <c r="A34" s="285"/>
      <c r="B34" s="286"/>
      <c r="C34" s="291"/>
      <c r="D34" s="291"/>
      <c r="E34" s="291"/>
      <c r="F34" s="291"/>
      <c r="G34" s="291"/>
      <c r="H34" s="291"/>
      <c r="I34" s="334"/>
      <c r="J34" s="335"/>
      <c r="K34" s="334"/>
      <c r="L34" s="335"/>
      <c r="M34" s="334"/>
      <c r="N34" s="335"/>
      <c r="O34" s="294" t="s">
        <v>59</v>
      </c>
      <c r="P34" s="295"/>
      <c r="Q34" s="112" t="s">
        <v>47</v>
      </c>
      <c r="R34" s="302">
        <f>ROUND((T28/2+F16+G16+H16)*T28,3)</f>
        <v>0.34499999999999997</v>
      </c>
      <c r="S34" s="303"/>
      <c r="T34" s="112" t="s">
        <v>47</v>
      </c>
      <c r="U34" s="311">
        <f>0.2+H16</f>
        <v>0.7</v>
      </c>
      <c r="V34" s="312"/>
      <c r="W34" s="112" t="s">
        <v>47</v>
      </c>
      <c r="X34" s="260">
        <f>ROUND((H16)*T26,4)</f>
        <v>0.1</v>
      </c>
      <c r="Y34" s="261"/>
      <c r="Z34" s="112" t="s">
        <v>47</v>
      </c>
      <c r="AA34" s="260">
        <f>ROUND((H16)*T24,4)</f>
        <v>2.5000000000000001E-2</v>
      </c>
      <c r="AB34" s="261"/>
      <c r="AC34" s="112" t="s">
        <v>47</v>
      </c>
      <c r="AD34" s="262" t="s">
        <v>61</v>
      </c>
      <c r="AE34" s="263"/>
      <c r="AF34" s="264"/>
    </row>
    <row r="35" spans="1:32" ht="12" customHeight="1" x14ac:dyDescent="0.2">
      <c r="A35" s="285"/>
      <c r="B35" s="286"/>
      <c r="C35" s="291"/>
      <c r="D35" s="291"/>
      <c r="E35" s="291"/>
      <c r="F35" s="291"/>
      <c r="G35" s="291"/>
      <c r="H35" s="291"/>
      <c r="I35" s="334"/>
      <c r="J35" s="335"/>
      <c r="K35" s="334"/>
      <c r="L35" s="335"/>
      <c r="M35" s="334"/>
      <c r="N35" s="335"/>
      <c r="O35" s="260" t="s">
        <v>59</v>
      </c>
      <c r="P35" s="261"/>
      <c r="Q35" s="112" t="s">
        <v>47</v>
      </c>
      <c r="R35" s="302">
        <f>ROUND((T28/2+X17+T26+T24+V16)*T28,3)</f>
        <v>0.96</v>
      </c>
      <c r="S35" s="303"/>
      <c r="T35" s="112" t="s">
        <v>47</v>
      </c>
      <c r="U35" s="311">
        <f>T26+T24+V16+0.2</f>
        <v>2.95</v>
      </c>
      <c r="V35" s="312"/>
      <c r="W35" s="112" t="s">
        <v>47</v>
      </c>
      <c r="X35" s="260">
        <f>ROUND((T26/2+T24+V16)*T26,4)</f>
        <v>0.53</v>
      </c>
      <c r="Y35" s="261"/>
      <c r="Z35" s="112" t="s">
        <v>47</v>
      </c>
      <c r="AA35" s="260">
        <f>ROUND((T24/2+V16)*T24,4)</f>
        <v>0.1263</v>
      </c>
      <c r="AB35" s="261"/>
      <c r="AC35" s="112" t="s">
        <v>47</v>
      </c>
      <c r="AD35" s="262" t="s">
        <v>60</v>
      </c>
      <c r="AE35" s="263"/>
      <c r="AF35" s="264"/>
    </row>
    <row r="36" spans="1:32" ht="15.75" customHeight="1" x14ac:dyDescent="0.2">
      <c r="A36" s="287"/>
      <c r="B36" s="288"/>
      <c r="C36" s="292"/>
      <c r="D36" s="292"/>
      <c r="E36" s="292"/>
      <c r="F36" s="292"/>
      <c r="G36" s="292"/>
      <c r="H36" s="292"/>
      <c r="I36" s="336"/>
      <c r="J36" s="337"/>
      <c r="K36" s="336"/>
      <c r="L36" s="337"/>
      <c r="M36" s="336"/>
      <c r="N36" s="337"/>
      <c r="O36" s="314" t="s">
        <v>22</v>
      </c>
      <c r="P36" s="315"/>
      <c r="Q36" s="316"/>
      <c r="R36" s="279" t="s">
        <v>23</v>
      </c>
      <c r="S36" s="280"/>
      <c r="T36" s="282"/>
      <c r="U36" s="279" t="s">
        <v>24</v>
      </c>
      <c r="V36" s="280"/>
      <c r="W36" s="282"/>
      <c r="X36" s="279" t="s">
        <v>23</v>
      </c>
      <c r="Y36" s="280"/>
      <c r="Z36" s="282"/>
      <c r="AA36" s="279" t="s">
        <v>23</v>
      </c>
      <c r="AB36" s="280"/>
      <c r="AC36" s="280"/>
      <c r="AD36" s="126"/>
      <c r="AE36" s="67"/>
      <c r="AF36" s="66"/>
    </row>
    <row r="37" spans="1:32" ht="20.100000000000001" customHeight="1" x14ac:dyDescent="0.2">
      <c r="A37" s="265" t="s">
        <v>69</v>
      </c>
      <c r="B37" s="266"/>
      <c r="C37" s="266"/>
      <c r="D37" s="266"/>
      <c r="E37" s="266"/>
      <c r="F37" s="266"/>
      <c r="G37" s="130"/>
      <c r="H37" s="130"/>
      <c r="I37" s="130"/>
      <c r="J37" s="130"/>
      <c r="K37" s="130"/>
      <c r="L37" s="130"/>
      <c r="M37" s="130"/>
      <c r="N37" s="130"/>
      <c r="O37" s="386"/>
      <c r="P37" s="386"/>
      <c r="Q37" s="386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1"/>
    </row>
    <row r="38" spans="1:32" ht="12.75" customHeight="1" x14ac:dyDescent="0.2">
      <c r="A38" s="248">
        <v>1264.6510000000001</v>
      </c>
      <c r="B38" s="249"/>
      <c r="C38" s="293"/>
      <c r="D38" s="293"/>
      <c r="E38" s="370">
        <v>7.3</v>
      </c>
      <c r="F38" s="370"/>
      <c r="G38" s="230"/>
      <c r="H38" s="230"/>
      <c r="I38" s="231">
        <v>-1.9E-2</v>
      </c>
      <c r="J38" s="232"/>
      <c r="K38" s="235">
        <v>0</v>
      </c>
      <c r="L38" s="235"/>
      <c r="M38" s="371">
        <f t="shared" ref="M38" si="0">ROUND($A$20/((1/$Z$19)-(I38)),4)</f>
        <v>4.5781000000000001</v>
      </c>
      <c r="N38" s="372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9"/>
      <c r="AE38" s="240"/>
      <c r="AF38" s="241"/>
    </row>
    <row r="39" spans="1:32" ht="12.75" customHeight="1" x14ac:dyDescent="0.2">
      <c r="A39" s="250"/>
      <c r="B39" s="251"/>
      <c r="C39" s="293">
        <f t="shared" ref="C39" si="1">A40-A38</f>
        <v>50.369999999999891</v>
      </c>
      <c r="D39" s="293"/>
      <c r="E39" s="370"/>
      <c r="F39" s="370"/>
      <c r="G39" s="230">
        <f t="shared" ref="G39" si="2">(E38+E40)/2</f>
        <v>7.3</v>
      </c>
      <c r="H39" s="230"/>
      <c r="I39" s="233"/>
      <c r="J39" s="234"/>
      <c r="K39" s="235"/>
      <c r="L39" s="235"/>
      <c r="M39" s="373"/>
      <c r="N39" s="374"/>
      <c r="O39" s="235">
        <f t="shared" ref="O39" si="3">($O$32*G39+(($T$29/2+$T$28+$F$16+$G$16+$H$16))*$T$29+($V$16+$W$16+(M38/2+M40/2)/2)*$A$20-(($V$16+$T$24/2)*$T$24+($V$16+$T$24+$T$26/2)*$T$26+($V$16+$T$24+$T$26+$X$17+$T$28/2)*$T$28))*C39</f>
        <v>269.67418004999945</v>
      </c>
      <c r="P39" s="235"/>
      <c r="Q39" s="235"/>
      <c r="R39" s="235">
        <f t="shared" ref="R39" si="4">($R$32*G39+$R$33)*C39</f>
        <v>176.04314999999963</v>
      </c>
      <c r="S39" s="235"/>
      <c r="T39" s="235"/>
      <c r="U39" s="235">
        <f t="shared" ref="U39" si="5">(G39+$U$33)*C39</f>
        <v>551.55149999999878</v>
      </c>
      <c r="V39" s="235"/>
      <c r="W39" s="235"/>
      <c r="X39" s="235">
        <f t="shared" ref="X39" si="6">($X$32*G39+$X$33)*C39</f>
        <v>105.27329999999976</v>
      </c>
      <c r="Y39" s="235"/>
      <c r="Z39" s="235"/>
      <c r="AA39" s="235">
        <f t="shared" ref="AA39" si="7">($AA$32*G39+$AA$33)*C39</f>
        <v>26.006030999999943</v>
      </c>
      <c r="AB39" s="235"/>
      <c r="AC39" s="235"/>
      <c r="AD39" s="236"/>
      <c r="AE39" s="237"/>
      <c r="AF39" s="238"/>
    </row>
    <row r="40" spans="1:32" ht="12.75" customHeight="1" x14ac:dyDescent="0.2">
      <c r="A40" s="248">
        <v>1315.021</v>
      </c>
      <c r="B40" s="249"/>
      <c r="C40" s="293"/>
      <c r="D40" s="293"/>
      <c r="E40" s="370">
        <v>7.3</v>
      </c>
      <c r="F40" s="370"/>
      <c r="G40" s="230"/>
      <c r="H40" s="230"/>
      <c r="I40" s="231">
        <v>-5.2999999999999999E-2</v>
      </c>
      <c r="J40" s="232"/>
      <c r="K40" s="235">
        <v>0</v>
      </c>
      <c r="L40" s="235"/>
      <c r="M40" s="371">
        <f t="shared" ref="M40" si="8">ROUND($A$20/((1/$Z$19)-(I40)),4)</f>
        <v>3.8694999999999999</v>
      </c>
      <c r="N40" s="372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39"/>
      <c r="AE40" s="240"/>
      <c r="AF40" s="241"/>
    </row>
    <row r="41" spans="1:32" ht="12.75" customHeight="1" x14ac:dyDescent="0.2">
      <c r="A41" s="250"/>
      <c r="B41" s="251"/>
      <c r="C41" s="293">
        <f t="shared" ref="C41" si="9">A42-A40</f>
        <v>234.23900000000003</v>
      </c>
      <c r="D41" s="293"/>
      <c r="E41" s="370"/>
      <c r="F41" s="370"/>
      <c r="G41" s="230">
        <f t="shared" ref="G41" si="10">(E40+E42)/2</f>
        <v>7.3</v>
      </c>
      <c r="H41" s="230"/>
      <c r="I41" s="233"/>
      <c r="J41" s="234"/>
      <c r="K41" s="235"/>
      <c r="L41" s="235"/>
      <c r="M41" s="373"/>
      <c r="N41" s="374"/>
      <c r="O41" s="235">
        <f t="shared" ref="O41" si="11">($O$32*G41+(($T$29/2+$T$28+$F$16+$G$16+$H$16))*$T$29+($V$16+$W$16+(M40/2+M42/2)/2)*$A$20-(($V$16+$T$24/2)*$T$24+($V$16+$T$24+$T$26/2)*$T$26+($V$16+$T$24+$T$26+$X$17+$T$28/2)*$T$28))*C41</f>
        <v>1218.8128607125004</v>
      </c>
      <c r="P41" s="235"/>
      <c r="Q41" s="235"/>
      <c r="R41" s="235">
        <f t="shared" ref="R41" si="12">($R$32*G41+$R$33)*C41</f>
        <v>818.6653050000001</v>
      </c>
      <c r="S41" s="235"/>
      <c r="T41" s="235"/>
      <c r="U41" s="235">
        <f t="shared" ref="U41" si="13">(G41+$U$33)*C41</f>
        <v>2564.91705</v>
      </c>
      <c r="V41" s="235"/>
      <c r="W41" s="235"/>
      <c r="X41" s="235">
        <f t="shared" ref="X41" si="14">($X$32*G41+$X$33)*C41</f>
        <v>489.55951000000005</v>
      </c>
      <c r="Y41" s="235"/>
      <c r="Z41" s="235"/>
      <c r="AA41" s="235">
        <f t="shared" ref="AA41" si="15">($AA$32*G41+$AA$33)*C41</f>
        <v>120.93759570000002</v>
      </c>
      <c r="AB41" s="235"/>
      <c r="AC41" s="235"/>
      <c r="AD41" s="236"/>
      <c r="AE41" s="237"/>
      <c r="AF41" s="238"/>
    </row>
    <row r="42" spans="1:32" ht="12.75" customHeight="1" x14ac:dyDescent="0.2">
      <c r="A42" s="248">
        <v>1549.26</v>
      </c>
      <c r="B42" s="249"/>
      <c r="C42" s="293"/>
      <c r="D42" s="293"/>
      <c r="E42" s="370">
        <v>7.3</v>
      </c>
      <c r="F42" s="370"/>
      <c r="G42" s="230"/>
      <c r="H42" s="230"/>
      <c r="I42" s="231">
        <v>-5.2999999999999999E-2</v>
      </c>
      <c r="J42" s="232"/>
      <c r="K42" s="235">
        <v>0</v>
      </c>
      <c r="L42" s="235"/>
      <c r="M42" s="371">
        <f t="shared" ref="M42" si="16">ROUND($A$20/((1/$Z$19)-(I42)),4)</f>
        <v>3.8694999999999999</v>
      </c>
      <c r="N42" s="372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9"/>
      <c r="AE42" s="240"/>
      <c r="AF42" s="241"/>
    </row>
    <row r="43" spans="1:32" ht="12.75" customHeight="1" x14ac:dyDescent="0.2">
      <c r="A43" s="250"/>
      <c r="B43" s="251"/>
      <c r="C43" s="293">
        <f t="shared" ref="C43" si="17">A44-A42</f>
        <v>100.74000000000001</v>
      </c>
      <c r="D43" s="293"/>
      <c r="E43" s="370"/>
      <c r="F43" s="370"/>
      <c r="G43" s="230">
        <f t="shared" ref="G43" si="18">(E42+E44)/2</f>
        <v>7.3</v>
      </c>
      <c r="H43" s="230"/>
      <c r="I43" s="233"/>
      <c r="J43" s="234"/>
      <c r="K43" s="235"/>
      <c r="L43" s="235"/>
      <c r="M43" s="373"/>
      <c r="N43" s="374"/>
      <c r="O43" s="235">
        <f t="shared" ref="O43" si="19">($O$32*G43+(($T$29/2+$T$28+$F$16+$G$16+$H$16))*$T$29+($V$16+$W$16+(M42/2+M44/2)/2)*$A$20-(($V$16+$T$24/2)*$T$24+($V$16+$T$24+$T$26/2)*$T$26+($V$16+$T$24+$T$26+$X$17+$T$28/2)*$T$28))*C43</f>
        <v>561.31862077500011</v>
      </c>
      <c r="P43" s="235"/>
      <c r="Q43" s="235"/>
      <c r="R43" s="235">
        <f t="shared" ref="R43" si="20">($R$32*G43+$R$33)*C43</f>
        <v>352.08630000000005</v>
      </c>
      <c r="S43" s="235"/>
      <c r="T43" s="235"/>
      <c r="U43" s="235">
        <f t="shared" ref="U43" si="21">(G43+$U$33)*C43</f>
        <v>1103.1030000000001</v>
      </c>
      <c r="V43" s="235"/>
      <c r="W43" s="235"/>
      <c r="X43" s="235">
        <f t="shared" ref="X43" si="22">($X$32*G43+$X$33)*C43</f>
        <v>210.54660000000001</v>
      </c>
      <c r="Y43" s="235"/>
      <c r="Z43" s="235"/>
      <c r="AA43" s="235">
        <f t="shared" ref="AA43" si="23">($AA$32*G43+$AA$33)*C43</f>
        <v>52.012062</v>
      </c>
      <c r="AB43" s="235"/>
      <c r="AC43" s="235"/>
      <c r="AD43" s="236"/>
      <c r="AE43" s="237"/>
      <c r="AF43" s="238"/>
    </row>
    <row r="44" spans="1:32" ht="12.75" customHeight="1" x14ac:dyDescent="0.2">
      <c r="A44" s="248">
        <v>1650</v>
      </c>
      <c r="B44" s="249"/>
      <c r="C44" s="293"/>
      <c r="D44" s="293"/>
      <c r="E44" s="370">
        <v>7.3</v>
      </c>
      <c r="F44" s="370"/>
      <c r="G44" s="230"/>
      <c r="H44" s="230"/>
      <c r="I44" s="231">
        <v>1.4999999999999999E-2</v>
      </c>
      <c r="J44" s="232"/>
      <c r="K44" s="235">
        <v>0</v>
      </c>
      <c r="L44" s="235"/>
      <c r="M44" s="371">
        <f t="shared" ref="M44" si="24">ROUND($A$20/((1/$Z$19)-(I44)),4)</f>
        <v>5.6044</v>
      </c>
      <c r="N44" s="372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9"/>
      <c r="AE44" s="240"/>
      <c r="AF44" s="241"/>
    </row>
    <row r="45" spans="1:32" ht="12.75" customHeight="1" x14ac:dyDescent="0.2">
      <c r="A45" s="250"/>
      <c r="B45" s="251"/>
      <c r="C45" s="293"/>
      <c r="D45" s="293"/>
      <c r="E45" s="370"/>
      <c r="F45" s="370"/>
      <c r="G45" s="230"/>
      <c r="H45" s="230"/>
      <c r="I45" s="233"/>
      <c r="J45" s="234"/>
      <c r="K45" s="235"/>
      <c r="L45" s="235"/>
      <c r="M45" s="373"/>
      <c r="N45" s="374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6"/>
      <c r="AE45" s="237"/>
      <c r="AF45" s="238"/>
    </row>
    <row r="46" spans="1:32" ht="10.5" customHeight="1" x14ac:dyDescent="0.2">
      <c r="A46" s="248"/>
      <c r="B46" s="249"/>
      <c r="C46" s="293"/>
      <c r="D46" s="293"/>
      <c r="E46" s="370"/>
      <c r="F46" s="370"/>
      <c r="G46" s="230"/>
      <c r="H46" s="230"/>
      <c r="I46" s="231"/>
      <c r="J46" s="232"/>
      <c r="K46" s="235"/>
      <c r="L46" s="235"/>
      <c r="M46" s="371"/>
      <c r="N46" s="372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9"/>
      <c r="AE46" s="240"/>
      <c r="AF46" s="241"/>
    </row>
    <row r="47" spans="1:32" ht="10.5" customHeight="1" x14ac:dyDescent="0.2">
      <c r="A47" s="250"/>
      <c r="B47" s="251"/>
      <c r="C47" s="293"/>
      <c r="D47" s="293"/>
      <c r="E47" s="370"/>
      <c r="F47" s="370"/>
      <c r="G47" s="230"/>
      <c r="H47" s="230"/>
      <c r="I47" s="233"/>
      <c r="J47" s="234"/>
      <c r="K47" s="235"/>
      <c r="L47" s="235"/>
      <c r="M47" s="373"/>
      <c r="N47" s="374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6"/>
      <c r="AE47" s="237"/>
      <c r="AF47" s="238"/>
    </row>
    <row r="48" spans="1:32" ht="6" customHeight="1" x14ac:dyDescent="0.2">
      <c r="A48" s="248"/>
      <c r="B48" s="249"/>
      <c r="C48" s="293"/>
      <c r="D48" s="293"/>
      <c r="E48" s="370"/>
      <c r="F48" s="370"/>
      <c r="G48" s="230"/>
      <c r="H48" s="230"/>
      <c r="I48" s="231"/>
      <c r="J48" s="232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9"/>
      <c r="AE48" s="240"/>
      <c r="AF48" s="241"/>
    </row>
    <row r="49" spans="1:32" ht="6" customHeight="1" x14ac:dyDescent="0.2">
      <c r="A49" s="250"/>
      <c r="B49" s="251"/>
      <c r="C49" s="293"/>
      <c r="D49" s="293"/>
      <c r="E49" s="370"/>
      <c r="F49" s="370"/>
      <c r="G49" s="230"/>
      <c r="H49" s="230"/>
      <c r="I49" s="233"/>
      <c r="J49" s="234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375"/>
      <c r="AB49" s="375"/>
      <c r="AC49" s="375"/>
      <c r="AD49" s="317"/>
      <c r="AE49" s="318"/>
      <c r="AF49" s="382"/>
    </row>
    <row r="50" spans="1:32" ht="20.100000000000001" customHeight="1" x14ac:dyDescent="0.2">
      <c r="A50" s="289" t="s">
        <v>41</v>
      </c>
      <c r="B50" s="290"/>
      <c r="C50" s="290"/>
      <c r="D50" s="290"/>
      <c r="E50" s="290"/>
      <c r="F50" s="290"/>
      <c r="G50" s="290"/>
      <c r="H50" s="257"/>
      <c r="I50" s="256"/>
      <c r="J50" s="257"/>
      <c r="K50" s="383"/>
      <c r="L50" s="383"/>
      <c r="M50" s="383"/>
      <c r="N50" s="383"/>
      <c r="O50" s="258">
        <f>SUM(O38:Q49)</f>
        <v>2049.8056615374999</v>
      </c>
      <c r="P50" s="258"/>
      <c r="Q50" s="258"/>
      <c r="R50" s="258">
        <f>SUM(R38:T49)</f>
        <v>1346.7947549999999</v>
      </c>
      <c r="S50" s="258"/>
      <c r="T50" s="258"/>
      <c r="U50" s="258">
        <f>SUM(U38:W49)</f>
        <v>4219.5715499999988</v>
      </c>
      <c r="V50" s="258"/>
      <c r="W50" s="258"/>
      <c r="X50" s="258">
        <f>SUM(X38:Z49)</f>
        <v>805.37940999999978</v>
      </c>
      <c r="Y50" s="258"/>
      <c r="Z50" s="258"/>
      <c r="AA50" s="258">
        <f>SUM(AA38:AC49)</f>
        <v>198.95568869999994</v>
      </c>
      <c r="AB50" s="258"/>
      <c r="AC50" s="258"/>
      <c r="AD50" s="258"/>
      <c r="AE50" s="258"/>
      <c r="AF50" s="259"/>
    </row>
    <row r="51" spans="1:32" ht="3" customHeight="1" thickBot="1" x14ac:dyDescent="0.25">
      <c r="A51" s="101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4"/>
    </row>
    <row r="52" spans="1:32" ht="12.2" customHeight="1" x14ac:dyDescent="0.2">
      <c r="A52" s="11" t="s">
        <v>25</v>
      </c>
      <c r="B52" s="68"/>
      <c r="C52" s="68"/>
      <c r="D52" s="4"/>
      <c r="E52" s="4"/>
      <c r="F52" s="4"/>
      <c r="G52" s="4"/>
      <c r="H52" s="5"/>
      <c r="I52" s="268" t="str">
        <f>E8</f>
        <v>HHR - AIR DEFENSE  INTERCHANGE - CROSS ROAD RIGHT SIDE</v>
      </c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70"/>
      <c r="X52" s="41" t="s">
        <v>26</v>
      </c>
      <c r="Y52" s="42"/>
      <c r="Z52" s="42"/>
      <c r="AA52" s="43"/>
      <c r="AB52" s="44"/>
      <c r="AC52" s="44"/>
      <c r="AD52" s="4"/>
      <c r="AE52" s="4"/>
      <c r="AF52" s="5"/>
    </row>
    <row r="53" spans="1:32" ht="12.2" customHeight="1" x14ac:dyDescent="0.2">
      <c r="A53" s="323" t="str">
        <f>A3</f>
        <v>DAR AL HANDASAH</v>
      </c>
      <c r="B53" s="324"/>
      <c r="C53" s="324"/>
      <c r="D53" s="324"/>
      <c r="E53" s="324"/>
      <c r="F53" s="324"/>
      <c r="G53" s="324"/>
      <c r="H53" s="325"/>
      <c r="I53" s="271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3"/>
      <c r="X53" s="45"/>
      <c r="Y53" s="46" t="str">
        <f>X3</f>
        <v>AL RAHJI ALLIANCE</v>
      </c>
      <c r="Z53" s="148"/>
      <c r="AA53" s="48"/>
      <c r="AB53" s="49"/>
      <c r="AC53" s="49"/>
      <c r="AD53" s="7"/>
      <c r="AE53" s="7"/>
      <c r="AF53" s="6"/>
    </row>
    <row r="54" spans="1:32" ht="9" customHeight="1" x14ac:dyDescent="0.2">
      <c r="A54" s="8"/>
      <c r="B54" s="7"/>
      <c r="C54" s="7"/>
      <c r="D54" s="7"/>
      <c r="E54" s="7"/>
      <c r="F54" s="7"/>
      <c r="G54" s="7"/>
      <c r="H54" s="50"/>
      <c r="I54" s="271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3"/>
      <c r="X54" s="45"/>
      <c r="Y54" s="148"/>
      <c r="Z54" s="148"/>
      <c r="AA54" s="48"/>
      <c r="AB54" s="49"/>
      <c r="AC54" s="49"/>
      <c r="AD54" s="7"/>
      <c r="AE54" s="7"/>
      <c r="AF54" s="6"/>
    </row>
    <row r="55" spans="1:32" ht="9" customHeight="1" x14ac:dyDescent="0.2">
      <c r="A55" s="51"/>
      <c r="B55" s="52"/>
      <c r="C55" s="53"/>
      <c r="D55" s="54"/>
      <c r="E55" s="52"/>
      <c r="F55" s="52"/>
      <c r="G55" s="52"/>
      <c r="H55" s="55"/>
      <c r="I55" s="271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3"/>
      <c r="X55" s="56"/>
      <c r="Y55" s="54"/>
      <c r="Z55" s="54"/>
      <c r="AA55" s="54"/>
      <c r="AB55" s="54"/>
      <c r="AC55" s="52"/>
      <c r="AD55" s="67"/>
      <c r="AE55" s="67"/>
      <c r="AF55" s="66"/>
    </row>
    <row r="56" spans="1:32" ht="12.2" customHeight="1" thickBot="1" x14ac:dyDescent="0.25">
      <c r="A56" s="57" t="s">
        <v>27</v>
      </c>
      <c r="B56" s="58"/>
      <c r="C56" s="59"/>
      <c r="D56" s="60"/>
      <c r="E56" s="182" t="s">
        <v>28</v>
      </c>
      <c r="F56" s="182"/>
      <c r="G56" s="182"/>
      <c r="H56" s="183"/>
      <c r="I56" s="149"/>
      <c r="J56" s="149"/>
      <c r="K56" s="149"/>
      <c r="L56" s="149"/>
      <c r="M56" s="149"/>
      <c r="N56" s="149"/>
      <c r="O56" s="60"/>
      <c r="P56" s="60"/>
      <c r="Q56" s="60"/>
      <c r="R56" s="60"/>
      <c r="S56" s="60"/>
      <c r="T56" s="60"/>
      <c r="U56" s="60"/>
      <c r="V56" s="21"/>
      <c r="W56" s="22"/>
      <c r="X56" s="192" t="s">
        <v>27</v>
      </c>
      <c r="Y56" s="193"/>
      <c r="Z56" s="193"/>
      <c r="AA56" s="193"/>
      <c r="AB56" s="277" t="s">
        <v>29</v>
      </c>
      <c r="AC56" s="277"/>
      <c r="AD56" s="277"/>
      <c r="AE56" s="277"/>
      <c r="AF56" s="278"/>
    </row>
  </sheetData>
  <mergeCells count="172">
    <mergeCell ref="AD39:AF40"/>
    <mergeCell ref="E8:Y8"/>
    <mergeCell ref="F9:H9"/>
    <mergeCell ref="F10:H10"/>
    <mergeCell ref="F11:H11"/>
    <mergeCell ref="F12:H12"/>
    <mergeCell ref="F13:H13"/>
    <mergeCell ref="U26:Y26"/>
    <mergeCell ref="B27:F29"/>
    <mergeCell ref="S27:T27"/>
    <mergeCell ref="U27:Y27"/>
    <mergeCell ref="U28:Y28"/>
    <mergeCell ref="AA28:AD28"/>
    <mergeCell ref="AE28:AF28"/>
    <mergeCell ref="AA29:AD29"/>
    <mergeCell ref="AE29:AF29"/>
    <mergeCell ref="A31:B36"/>
    <mergeCell ref="C31:D36"/>
    <mergeCell ref="E31:F36"/>
    <mergeCell ref="O36:Q36"/>
    <mergeCell ref="R36:T36"/>
    <mergeCell ref="U36:W36"/>
    <mergeCell ref="X36:Z36"/>
    <mergeCell ref="AA36:AC36"/>
    <mergeCell ref="G2:W2"/>
    <mergeCell ref="A3:F4"/>
    <mergeCell ref="G3:W3"/>
    <mergeCell ref="X3:AD4"/>
    <mergeCell ref="G5:W5"/>
    <mergeCell ref="G6:W6"/>
    <mergeCell ref="Q18:R18"/>
    <mergeCell ref="U24:Y24"/>
    <mergeCell ref="U25:Y25"/>
    <mergeCell ref="F14:H14"/>
    <mergeCell ref="B16:D16"/>
    <mergeCell ref="H16:I16"/>
    <mergeCell ref="P16:S16"/>
    <mergeCell ref="X16:AC16"/>
    <mergeCell ref="P17:S17"/>
    <mergeCell ref="R33:S33"/>
    <mergeCell ref="U33:V33"/>
    <mergeCell ref="X33:Y33"/>
    <mergeCell ref="AA33:AB33"/>
    <mergeCell ref="O31:Q31"/>
    <mergeCell ref="R31:T31"/>
    <mergeCell ref="U31:W31"/>
    <mergeCell ref="X31:Z31"/>
    <mergeCell ref="AA31:AC31"/>
    <mergeCell ref="A37:F37"/>
    <mergeCell ref="O37:Q37"/>
    <mergeCell ref="AA34:AB34"/>
    <mergeCell ref="AD34:AF34"/>
    <mergeCell ref="O35:P35"/>
    <mergeCell ref="R35:S35"/>
    <mergeCell ref="U35:V35"/>
    <mergeCell ref="X35:Y35"/>
    <mergeCell ref="AA35:AB35"/>
    <mergeCell ref="AD35:AF35"/>
    <mergeCell ref="M31:N36"/>
    <mergeCell ref="O34:P34"/>
    <mergeCell ref="R34:S34"/>
    <mergeCell ref="U34:V34"/>
    <mergeCell ref="X34:Y34"/>
    <mergeCell ref="G31:H36"/>
    <mergeCell ref="I31:J36"/>
    <mergeCell ref="K31:L36"/>
    <mergeCell ref="AD31:AF31"/>
    <mergeCell ref="O32:P32"/>
    <mergeCell ref="R32:S32"/>
    <mergeCell ref="X32:Y32"/>
    <mergeCell ref="AA32:AB32"/>
    <mergeCell ref="O33:P33"/>
    <mergeCell ref="K38:L39"/>
    <mergeCell ref="M38:N39"/>
    <mergeCell ref="A38:B39"/>
    <mergeCell ref="C38:D38"/>
    <mergeCell ref="C39:D40"/>
    <mergeCell ref="E38:F39"/>
    <mergeCell ref="G38:H38"/>
    <mergeCell ref="G39:H40"/>
    <mergeCell ref="I38:J39"/>
    <mergeCell ref="A40:B41"/>
    <mergeCell ref="E40:F41"/>
    <mergeCell ref="I40:J41"/>
    <mergeCell ref="AD41:AF42"/>
    <mergeCell ref="A42:B43"/>
    <mergeCell ref="E42:F43"/>
    <mergeCell ref="I42:J43"/>
    <mergeCell ref="K42:L43"/>
    <mergeCell ref="M42:N43"/>
    <mergeCell ref="C43:D44"/>
    <mergeCell ref="G43:H44"/>
    <mergeCell ref="O43:Q44"/>
    <mergeCell ref="R43:T44"/>
    <mergeCell ref="G41:H42"/>
    <mergeCell ref="O41:Q42"/>
    <mergeCell ref="R41:T42"/>
    <mergeCell ref="U41:W42"/>
    <mergeCell ref="X41:Z42"/>
    <mergeCell ref="AA41:AC42"/>
    <mergeCell ref="U43:W44"/>
    <mergeCell ref="X43:Z44"/>
    <mergeCell ref="AA43:AC44"/>
    <mergeCell ref="AD43:AF44"/>
    <mergeCell ref="A44:B45"/>
    <mergeCell ref="K40:L41"/>
    <mergeCell ref="M40:N41"/>
    <mergeCell ref="C41:D42"/>
    <mergeCell ref="O45:Q46"/>
    <mergeCell ref="R45:T46"/>
    <mergeCell ref="U45:W46"/>
    <mergeCell ref="X45:Z46"/>
    <mergeCell ref="AA45:AC46"/>
    <mergeCell ref="U47:W48"/>
    <mergeCell ref="X47:Z48"/>
    <mergeCell ref="AA47:AC48"/>
    <mergeCell ref="O38:Q38"/>
    <mergeCell ref="R38:T38"/>
    <mergeCell ref="U38:W38"/>
    <mergeCell ref="O39:Q40"/>
    <mergeCell ref="R39:T40"/>
    <mergeCell ref="U39:W40"/>
    <mergeCell ref="X39:Z40"/>
    <mergeCell ref="AA39:AC40"/>
    <mergeCell ref="E48:F49"/>
    <mergeCell ref="I48:J49"/>
    <mergeCell ref="K48:L49"/>
    <mergeCell ref="M48:N49"/>
    <mergeCell ref="C49:D49"/>
    <mergeCell ref="AD50:AF50"/>
    <mergeCell ref="I52:W55"/>
    <mergeCell ref="A53:H53"/>
    <mergeCell ref="E44:F45"/>
    <mergeCell ref="I44:J45"/>
    <mergeCell ref="K44:L45"/>
    <mergeCell ref="M44:N45"/>
    <mergeCell ref="C45:D46"/>
    <mergeCell ref="AD45:AF46"/>
    <mergeCell ref="A46:B47"/>
    <mergeCell ref="E46:F47"/>
    <mergeCell ref="I46:J47"/>
    <mergeCell ref="K46:L47"/>
    <mergeCell ref="M46:N47"/>
    <mergeCell ref="C47:D48"/>
    <mergeCell ref="G47:H48"/>
    <mergeCell ref="O47:Q48"/>
    <mergeCell ref="R47:T48"/>
    <mergeCell ref="G45:H46"/>
    <mergeCell ref="X38:Z38"/>
    <mergeCell ref="AA38:AC38"/>
    <mergeCell ref="AD38:AF38"/>
    <mergeCell ref="E56:H56"/>
    <mergeCell ref="X56:AA56"/>
    <mergeCell ref="AB56:AF56"/>
    <mergeCell ref="AD49:AF49"/>
    <mergeCell ref="A50:H50"/>
    <mergeCell ref="I50:J50"/>
    <mergeCell ref="K50:L50"/>
    <mergeCell ref="M50:N50"/>
    <mergeCell ref="O50:Q50"/>
    <mergeCell ref="R50:T50"/>
    <mergeCell ref="U50:W50"/>
    <mergeCell ref="X50:Z50"/>
    <mergeCell ref="AA50:AC50"/>
    <mergeCell ref="G49:H49"/>
    <mergeCell ref="O49:Q49"/>
    <mergeCell ref="R49:T49"/>
    <mergeCell ref="U49:W49"/>
    <mergeCell ref="X49:Z49"/>
    <mergeCell ref="AA49:AC49"/>
    <mergeCell ref="AD47:AF48"/>
    <mergeCell ref="A48:B49"/>
  </mergeCells>
  <printOptions horizontalCentered="1"/>
  <pageMargins left="0.31" right="0.31" top="0.34" bottom="0.2" header="0.16" footer="0.2"/>
  <pageSetup paperSize="9" scale="83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left(Before 1+200)</vt:lpstr>
      <vt:lpstr>left(After 1+200)</vt:lpstr>
      <vt:lpstr>right(Before 1+200)</vt:lpstr>
      <vt:lpstr>right(After 1+200)</vt:lpstr>
      <vt:lpstr>'left(After 1+200)'!Print_Area</vt:lpstr>
      <vt:lpstr>'left(Before 1+200)'!Print_Area</vt:lpstr>
      <vt:lpstr>'right(After 1+200)'!Print_Area</vt:lpstr>
      <vt:lpstr>'right(Before 1+200)'!Print_Area</vt:lpstr>
      <vt:lpstr>SUMMARY!Print_Area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2014-02-11T05:49:28Z</cp:lastPrinted>
  <dcterms:created xsi:type="dcterms:W3CDTF">2006-01-24T08:58:03Z</dcterms:created>
  <dcterms:modified xsi:type="dcterms:W3CDTF">2022-09-20T15:03:29Z</dcterms:modified>
</cp:coreProperties>
</file>